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dcc143741b7440ca/Desktop/BTS 2026_data analysis_10Be/BTS_2026_10Be_analysis_18.05.2026/"/>
    </mc:Choice>
  </mc:AlternateContent>
  <xr:revisionPtr revIDLastSave="226" documentId="11_35290F42485F2F3210F1BAEBF444DBF30F186F37" xr6:coauthVersionLast="47" xr6:coauthVersionMax="47" xr10:uidLastSave="{B54DBF0F-ECED-4C51-B976-79DA34EB493F}"/>
  <bookViews>
    <workbookView xWindow="-108" yWindow="-108" windowWidth="23256" windowHeight="12456" xr2:uid="{00000000-000D-0000-FFFF-FFFF00000000}"/>
  </bookViews>
  <sheets>
    <sheet name="Field_Data" sheetId="1" r:id="rId1"/>
    <sheet name="Chemical processing IFIN" sheetId="4" r:id="rId2"/>
    <sheet name="AMS_data" sheetId="9" r:id="rId3"/>
    <sheet name="10Be_at_g IFIN-HH" sheetId="3" r:id="rId4"/>
    <sheet name="expo age" sheetId="6" r:id="rId5"/>
    <sheet name="Cronus" sheetId="7" r:id="rId6"/>
    <sheet name="CosmoCalcVars" sheetId="8" state="hidden" r:id="rId7"/>
  </sheets>
  <externalReferences>
    <externalReference r:id="rId8"/>
  </externalReferences>
  <definedNames>
    <definedName name="AlBeLogOrLin">CosmoCalcVars!$A$58</definedName>
    <definedName name="B_o">CosmoCalcVars!$A$46</definedName>
    <definedName name="ConfiLevel">CosmoCalcVars!$A$65</definedName>
    <definedName name="detail">CosmoCalcVars!$A$61</definedName>
    <definedName name="equation">CosmoCalcVars!$A$44</definedName>
    <definedName name="exponent">CosmoCalcVars!$A$51</definedName>
    <definedName name="F_10Be0">CosmoCalcVars!$A$29</definedName>
    <definedName name="F_10Be1">CosmoCalcVars!$A$30</definedName>
    <definedName name="F_10Be2">CosmoCalcVars!$A$31</definedName>
    <definedName name="F_10Be3">CosmoCalcVars!$A$32</definedName>
    <definedName name="F_14C0">CosmoCalcVars!$A$21</definedName>
    <definedName name="F_14C1">CosmoCalcVars!$A$22</definedName>
    <definedName name="F_14C2">CosmoCalcVars!$A$23</definedName>
    <definedName name="F_14C3">CosmoCalcVars!$A$24</definedName>
    <definedName name="F_21Ne0">CosmoCalcVars!$A$17</definedName>
    <definedName name="F_21Ne1">CosmoCalcVars!$A$18</definedName>
    <definedName name="F_21Ne2">CosmoCalcVars!$A$19</definedName>
    <definedName name="F_21Ne3">CosmoCalcVars!$A$20</definedName>
    <definedName name="F_26Al0">CosmoCalcVars!$A$25</definedName>
    <definedName name="F_26Al1">CosmoCalcVars!$A$26</definedName>
    <definedName name="F_26Al2">CosmoCalcVars!$A$27</definedName>
    <definedName name="F_26Al3">CosmoCalcVars!$A$28</definedName>
    <definedName name="F_36Cl0">CosmoCalcVars!$A$33</definedName>
    <definedName name="F_36Cl1">CosmoCalcVars!$A$34</definedName>
    <definedName name="F_36Cl2">CosmoCalcVars!$A$35</definedName>
    <definedName name="F_36Cl3">CosmoCalcVars!$A$36</definedName>
    <definedName name="F_3He0">CosmoCalcVars!$A$13</definedName>
    <definedName name="F_3He1">CosmoCalcVars!$A$14</definedName>
    <definedName name="F_3He2">CosmoCalcVars!$A$15</definedName>
    <definedName name="F_3He3">CosmoCalcVars!$A$16</definedName>
    <definedName name="G_o">CosmoCalcVars!$A$48</definedName>
    <definedName name="L_0">CosmoCalcVars!$A$9</definedName>
    <definedName name="L_1">CosmoCalcVars!$A$10</definedName>
    <definedName name="L_10Be">CosmoCalcVars!$A$4</definedName>
    <definedName name="L_14C">CosmoCalcVars!$A$5</definedName>
    <definedName name="L_2">CosmoCalcVars!$A$11</definedName>
    <definedName name="L_21Ne">CosmoCalcVars!$A$6</definedName>
    <definedName name="L_26Al">CosmoCalcVars!$A$7</definedName>
    <definedName name="L_3">CosmoCalcVars!$A$12</definedName>
    <definedName name="L_36Cl">CosmoCalcVars!$A$8</definedName>
    <definedName name="L_3He">CosmoCalcVars!$A$3</definedName>
    <definedName name="Lambda">[1]AGE_Stone!$K$2</definedName>
    <definedName name="Lfast">[1]AGE_Stone!$K$5</definedName>
    <definedName name="Ln">[1]AGE_Stone!$K$3</definedName>
    <definedName name="LSlow">[1]AGE_Stone!$K$4</definedName>
    <definedName name="MetropIter">CosmoCalcVars!$A$64</definedName>
    <definedName name="MM_0">CosmoCalcVars!$A$50</definedName>
    <definedName name="n_10BeCals">CosmoCalcVars!$A$66</definedName>
    <definedName name="n_14CCals">CosmoCalcVars!$A$70</definedName>
    <definedName name="n_21NeCals">CosmoCalcVars!$A$68</definedName>
    <definedName name="n_26AlCals">CosmoCalcVars!$A$67</definedName>
    <definedName name="n_36ClCals">CosmoCalcVars!$A$71</definedName>
    <definedName name="n_3HeCals">CosmoCalcVars!$A$69</definedName>
    <definedName name="NeBeLogOrLin">CosmoCalcVars!$A$59</definedName>
    <definedName name="NewtonOption">CosmoCalcVars!$A$63</definedName>
    <definedName name="P_10Be">CosmoCalcVars!$A$41</definedName>
    <definedName name="P_14C">CosmoCalcVars!$A$39</definedName>
    <definedName name="P_21Ne">CosmoCalcVars!$A$38</definedName>
    <definedName name="P_26Al">CosmoCalcVars!$A$40</definedName>
    <definedName name="P_36Cl">CosmoCalcVars!$A$42</definedName>
    <definedName name="P_3He">CosmoCalcVars!$A$37</definedName>
    <definedName name="P_o">CosmoCalcVars!$A$49</definedName>
    <definedName name="PlotEllipse">CosmoCalcVars!$A$62</definedName>
    <definedName name="R_d">CosmoCalcVars!$A$47</definedName>
    <definedName name="Replace">CosmoCalcVars!$A$60</definedName>
    <definedName name="rho">CosmoCalcVars!$A$2</definedName>
    <definedName name="scaling">CosmoCalcVars!$A$43</definedName>
    <definedName name="sigma">CosmoCalcVars!$A$52</definedName>
    <definedName name="solver_adj" localSheetId="4">'expo age'!$T$13</definedName>
    <definedName name="solver_cvg" localSheetId="1">0.0001</definedName>
    <definedName name="solver_drv" localSheetId="1">1</definedName>
    <definedName name="solver_eng" localSheetId="1">1</definedName>
    <definedName name="solver_est" localSheetId="1">1</definedName>
    <definedName name="solver_itr" localSheetId="1">2147483647</definedName>
    <definedName name="solver_mip" localSheetId="1">2147483647</definedName>
    <definedName name="solver_mni" localSheetId="1">30</definedName>
    <definedName name="solver_mrt" localSheetId="1">0.075</definedName>
    <definedName name="solver_msl" localSheetId="1">2</definedName>
    <definedName name="solver_neg" localSheetId="1">1</definedName>
    <definedName name="solver_nod" localSheetId="1">2147483647</definedName>
    <definedName name="solver_num" localSheetId="1">0</definedName>
    <definedName name="solver_nwt" localSheetId="1">1</definedName>
    <definedName name="solver_opt" localSheetId="4">'expo age'!$X$13</definedName>
    <definedName name="solver_pre" localSheetId="1">0.000001</definedName>
    <definedName name="solver_rbv" localSheetId="1">1</definedName>
    <definedName name="solver_rlx" localSheetId="1">2</definedName>
    <definedName name="solver_rsd" localSheetId="1">0</definedName>
    <definedName name="solver_scl" localSheetId="1">1</definedName>
    <definedName name="solver_sho" localSheetId="1">2</definedName>
    <definedName name="solver_ssz" localSheetId="1">100</definedName>
    <definedName name="solver_tim" localSheetId="1">2147483647</definedName>
    <definedName name="solver_tol" localSheetId="1">0.01</definedName>
    <definedName name="solver_typ" localSheetId="1">3</definedName>
    <definedName name="solver_val" localSheetId="1">0</definedName>
    <definedName name="solver_ver" localSheetId="1">3</definedName>
    <definedName name="T_o">CosmoCalcVars!$A$45</definedName>
    <definedName name="version">CosmoCalcVars!$A$1</definedName>
    <definedName name="xMax">CosmoCalcVars!$A$55</definedName>
    <definedName name="xMin">CosmoCalcVars!$A$54</definedName>
    <definedName name="yMax">CosmoCalcVars!$A$57</definedName>
    <definedName name="yMin">CosmoCalcVars!$A$56</definedName>
    <definedName name="Zero">CosmoCalcVars!$A$53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A4AlSUH5GQNNK7C90J/WFukmj54O8Gu50In4PXF0gS4="/>
    </ext>
  </extLst>
</workbook>
</file>

<file path=xl/calcChain.xml><?xml version="1.0" encoding="utf-8"?>
<calcChain xmlns="http://schemas.openxmlformats.org/spreadsheetml/2006/main">
  <c r="V13" i="6" l="1"/>
  <c r="S13" i="6"/>
  <c r="N13" i="6"/>
  <c r="M13" i="6"/>
  <c r="G13" i="6"/>
  <c r="E13" i="6"/>
  <c r="L13" i="6" s="1"/>
  <c r="V12" i="6"/>
  <c r="S12" i="6"/>
  <c r="N12" i="6"/>
  <c r="M12" i="6"/>
  <c r="G12" i="6"/>
  <c r="E12" i="6"/>
  <c r="L12" i="6" s="1"/>
  <c r="V11" i="6"/>
  <c r="S11" i="6"/>
  <c r="N11" i="6"/>
  <c r="M11" i="6"/>
  <c r="G11" i="6"/>
  <c r="E11" i="6"/>
  <c r="L11" i="6" s="1"/>
  <c r="V10" i="6"/>
  <c r="S10" i="6"/>
  <c r="N10" i="6"/>
  <c r="M10" i="6"/>
  <c r="G10" i="6"/>
  <c r="E10" i="6"/>
  <c r="L10" i="6" s="1"/>
  <c r="V9" i="6"/>
  <c r="S9" i="6"/>
  <c r="N9" i="6"/>
  <c r="M9" i="6"/>
  <c r="G9" i="6"/>
  <c r="E9" i="6"/>
  <c r="L9" i="6" s="1"/>
  <c r="V8" i="6"/>
  <c r="S8" i="6"/>
  <c r="N8" i="6"/>
  <c r="M8" i="6"/>
  <c r="G8" i="6"/>
  <c r="E8" i="6"/>
  <c r="L8" i="6" s="1"/>
  <c r="V7" i="6"/>
  <c r="S7" i="6"/>
  <c r="N7" i="6"/>
  <c r="M7" i="6"/>
  <c r="G7" i="6"/>
  <c r="E7" i="6"/>
  <c r="L7" i="6" s="1"/>
  <c r="Q7" i="6" s="1"/>
  <c r="N2" i="6"/>
  <c r="Y11" i="4"/>
  <c r="G11" i="4"/>
  <c r="Y10" i="4"/>
  <c r="V10" i="4"/>
  <c r="W10" i="4" s="1"/>
  <c r="R10" i="4"/>
  <c r="S10" i="4" s="1"/>
  <c r="Q10" i="4"/>
  <c r="O10" i="4"/>
  <c r="F10" i="4"/>
  <c r="D10" i="4"/>
  <c r="Y9" i="4"/>
  <c r="V9" i="4"/>
  <c r="W9" i="4" s="1"/>
  <c r="R9" i="4"/>
  <c r="S9" i="4" s="1"/>
  <c r="Q9" i="4"/>
  <c r="O9" i="4"/>
  <c r="F9" i="4"/>
  <c r="G9" i="4" s="1"/>
  <c r="D9" i="4"/>
  <c r="Y8" i="4"/>
  <c r="V8" i="4"/>
  <c r="W8" i="4" s="1"/>
  <c r="R8" i="4"/>
  <c r="S8" i="4" s="1"/>
  <c r="Q8" i="4"/>
  <c r="O8" i="4"/>
  <c r="F8" i="4"/>
  <c r="D8" i="4"/>
  <c r="Y7" i="4"/>
  <c r="V7" i="4"/>
  <c r="W7" i="4" s="1"/>
  <c r="R7" i="4"/>
  <c r="S7" i="4" s="1"/>
  <c r="Q7" i="4"/>
  <c r="O7" i="4"/>
  <c r="F7" i="4"/>
  <c r="D7" i="4"/>
  <c r="Y6" i="4"/>
  <c r="V6" i="4"/>
  <c r="W6" i="4" s="1"/>
  <c r="R6" i="4"/>
  <c r="S6" i="4" s="1"/>
  <c r="Q6" i="4"/>
  <c r="O6" i="4"/>
  <c r="F6" i="4"/>
  <c r="D6" i="4"/>
  <c r="Y5" i="4"/>
  <c r="V5" i="4"/>
  <c r="W5" i="4" s="1"/>
  <c r="R5" i="4"/>
  <c r="S5" i="4" s="1"/>
  <c r="Q5" i="4"/>
  <c r="O5" i="4"/>
  <c r="F5" i="4"/>
  <c r="D5" i="4"/>
  <c r="Y4" i="4"/>
  <c r="V4" i="4"/>
  <c r="W4" i="4" s="1"/>
  <c r="S4" i="4"/>
  <c r="Q4" i="4"/>
  <c r="O4" i="4"/>
  <c r="F4" i="4"/>
  <c r="G4" i="4" s="1"/>
  <c r="D4" i="4"/>
  <c r="Z3" i="4"/>
  <c r="K8" i="3"/>
  <c r="J8" i="3"/>
  <c r="K7" i="3"/>
  <c r="J7" i="3"/>
  <c r="K6" i="3"/>
  <c r="J6" i="3"/>
  <c r="K5" i="3"/>
  <c r="J5" i="3"/>
  <c r="K4" i="3"/>
  <c r="J4" i="3"/>
  <c r="K3" i="3"/>
  <c r="J3" i="3"/>
  <c r="K2" i="3"/>
  <c r="J2" i="3"/>
  <c r="Q11" i="6" l="1"/>
  <c r="Q10" i="6"/>
  <c r="Q13" i="6"/>
  <c r="Q8" i="6"/>
  <c r="Q9" i="6"/>
  <c r="Q12" i="6"/>
  <c r="I8" i="3"/>
  <c r="L8" i="3"/>
  <c r="L7" i="3"/>
  <c r="M8" i="3" s="1"/>
  <c r="I7" i="3"/>
  <c r="X7" i="6"/>
  <c r="U7" i="6"/>
  <c r="G10" i="4"/>
  <c r="H9" i="4"/>
  <c r="I9" i="4"/>
  <c r="J9" i="4" s="1"/>
  <c r="K9" i="4"/>
  <c r="L9" i="4" s="1"/>
  <c r="G8" i="4"/>
  <c r="H8" i="4" s="1"/>
  <c r="I8" i="4"/>
  <c r="G7" i="4"/>
  <c r="G6" i="4"/>
  <c r="G5" i="4"/>
  <c r="I4" i="4"/>
  <c r="H4" i="4"/>
  <c r="I6" i="3"/>
  <c r="L6" i="3"/>
  <c r="M7" i="3" s="1"/>
  <c r="L5" i="3"/>
  <c r="M6" i="3" s="1"/>
  <c r="I5" i="3"/>
  <c r="L4" i="3"/>
  <c r="M5" i="3" s="1"/>
  <c r="I4" i="3"/>
  <c r="L3" i="3"/>
  <c r="M4" i="3" s="1"/>
  <c r="I3" i="3"/>
  <c r="I2" i="3"/>
  <c r="L2" i="3"/>
  <c r="N8" i="3" l="1"/>
  <c r="U11" i="6"/>
  <c r="X11" i="6"/>
  <c r="U10" i="6"/>
  <c r="X10" i="6"/>
  <c r="X13" i="6"/>
  <c r="U13" i="6"/>
  <c r="X8" i="6"/>
  <c r="U8" i="6"/>
  <c r="U9" i="6"/>
  <c r="X9" i="6"/>
  <c r="U12" i="6"/>
  <c r="X12" i="6"/>
  <c r="N7" i="3"/>
  <c r="N5" i="3"/>
  <c r="N6" i="3"/>
  <c r="N3" i="3"/>
  <c r="N4" i="3"/>
  <c r="H7" i="4"/>
  <c r="I7" i="4"/>
  <c r="M2" i="3"/>
  <c r="M3" i="3"/>
  <c r="M9" i="4"/>
  <c r="N2" i="3"/>
  <c r="H10" i="4"/>
  <c r="I10" i="4"/>
  <c r="J8" i="4"/>
  <c r="K8" i="4"/>
  <c r="L8" i="4" s="1"/>
  <c r="H6" i="4"/>
  <c r="I6" i="4"/>
  <c r="H5" i="4"/>
  <c r="I5" i="4"/>
  <c r="J5" i="4" s="1"/>
  <c r="K5" i="4"/>
  <c r="L5" i="4" s="1"/>
  <c r="J4" i="4"/>
  <c r="K4" i="4"/>
  <c r="L4" i="4" s="1"/>
  <c r="M4" i="4" s="1"/>
  <c r="K7" i="4" l="1"/>
  <c r="L7" i="4" s="1"/>
  <c r="J7" i="4"/>
  <c r="M7" i="4" s="1"/>
  <c r="M8" i="4"/>
  <c r="M5" i="4"/>
  <c r="J10" i="4"/>
  <c r="K10" i="4"/>
  <c r="L10" i="4" s="1"/>
  <c r="J6" i="4"/>
  <c r="K6" i="4"/>
  <c r="L6" i="4" s="1"/>
  <c r="M10" i="4" l="1"/>
  <c r="M6" i="4"/>
</calcChain>
</file>

<file path=xl/sharedStrings.xml><?xml version="1.0" encoding="utf-8"?>
<sst xmlns="http://schemas.openxmlformats.org/spreadsheetml/2006/main" count="340" uniqueCount="239">
  <si>
    <t>boulder size (cm)</t>
  </si>
  <si>
    <t>Field code</t>
  </si>
  <si>
    <t>Lab code</t>
  </si>
  <si>
    <t>Altitude</t>
  </si>
  <si>
    <t>Latitude N</t>
  </si>
  <si>
    <t>Long E</t>
  </si>
  <si>
    <t xml:space="preserve"> decimal degree- lat N</t>
  </si>
  <si>
    <t xml:space="preserve">Topo Shielding </t>
  </si>
  <si>
    <t>Snow shielding</t>
  </si>
  <si>
    <t>Pressure (mbar)</t>
  </si>
  <si>
    <t>Scaling (Stone,2000)</t>
  </si>
  <si>
    <t>length</t>
  </si>
  <si>
    <t>width</t>
  </si>
  <si>
    <t>height</t>
  </si>
  <si>
    <t xml:space="preserve">Sample depth (cm) </t>
  </si>
  <si>
    <t>Denudation  (m/Ma)</t>
  </si>
  <si>
    <t>VD5B</t>
  </si>
  <si>
    <t>45°36'42,87" N</t>
  </si>
  <si>
    <t>24°36'2,97" E</t>
  </si>
  <si>
    <t>CARW 1</t>
  </si>
  <si>
    <t>45° 36' 07,4196" N</t>
  </si>
  <si>
    <t>24° 37' 38,0460" E</t>
  </si>
  <si>
    <t>VD4A</t>
  </si>
  <si>
    <t>45°37'4,75" N</t>
  </si>
  <si>
    <t>24°35'52,39" E</t>
  </si>
  <si>
    <t>FUND CAP B</t>
  </si>
  <si>
    <t>45°36'00,9396" N</t>
  </si>
  <si>
    <t>24°38'16,4616" E</t>
  </si>
  <si>
    <t>POD2</t>
  </si>
  <si>
    <t>45°36'25,3656" N</t>
  </si>
  <si>
    <t>24°40'32,1528" E</t>
  </si>
  <si>
    <t>POD PRINCIPAL EST</t>
  </si>
  <si>
    <t>45°36'26,1036" N</t>
  </si>
  <si>
    <t>24°40'40,2168" E</t>
  </si>
  <si>
    <t>FUND CAP A</t>
  </si>
  <si>
    <t>Snow shielding + boulder size</t>
  </si>
  <si>
    <t>Altitude (m)</t>
  </si>
  <si>
    <t>Sample depth (cm)</t>
  </si>
  <si>
    <t>Denudation (m/Ma)</t>
  </si>
  <si>
    <t>Be10/Be9</t>
  </si>
  <si>
    <t>Total count Be10</t>
  </si>
  <si>
    <t>Uncertainty Be10/Be9 (%)</t>
  </si>
  <si>
    <t>mass carrier (g)</t>
  </si>
  <si>
    <t>Mass Quartz (g)</t>
  </si>
  <si>
    <t>9Be</t>
  </si>
  <si>
    <t>±</t>
  </si>
  <si>
    <t>10Be uncert, (at/grSiO2)</t>
  </si>
  <si>
    <t>9Be (a)t</t>
  </si>
  <si>
    <t>err 9Be (at)</t>
  </si>
  <si>
    <t>10Be corr to blank</t>
  </si>
  <si>
    <t>err 10Be corr to blank</t>
  </si>
  <si>
    <t>10Be measured at/g</t>
  </si>
  <si>
    <t>10%M1</t>
  </si>
  <si>
    <t>10% (Mt-MHF1)</t>
  </si>
  <si>
    <t>10% *(MHF1-MHF2)</t>
  </si>
  <si>
    <t>Carrier</t>
  </si>
  <si>
    <t xml:space="preserve">plus </t>
  </si>
  <si>
    <t xml:space="preserve"> (g)</t>
  </si>
  <si>
    <t>MHF1</t>
  </si>
  <si>
    <t>HF-1 ml</t>
  </si>
  <si>
    <t>MHF2</t>
  </si>
  <si>
    <t>HF-2 ml</t>
  </si>
  <si>
    <t>MHF3</t>
  </si>
  <si>
    <t>HF-3 ml</t>
  </si>
  <si>
    <t>HF (48 %) (g/ml)</t>
  </si>
  <si>
    <t>(g)</t>
  </si>
  <si>
    <t>mL</t>
  </si>
  <si>
    <t>carrier  (mg)</t>
  </si>
  <si>
    <t>(at)</t>
  </si>
  <si>
    <t>Blk</t>
  </si>
  <si>
    <t>BLK</t>
  </si>
  <si>
    <t>T1/2</t>
  </si>
  <si>
    <t>lambda</t>
  </si>
  <si>
    <t>Lneutrons</t>
  </si>
  <si>
    <t>Gosse, Phillips, 2001</t>
  </si>
  <si>
    <t>Lslow</t>
  </si>
  <si>
    <t>Heisinger et al,, 2002b</t>
  </si>
  <si>
    <t>Stone</t>
  </si>
  <si>
    <t>LFast</t>
  </si>
  <si>
    <t>Heisinger et al,, 2002a</t>
  </si>
  <si>
    <t>m/Ma</t>
  </si>
  <si>
    <t>analytical+t1/2</t>
  </si>
  <si>
    <t>analytical+prod rate+t1/2</t>
  </si>
  <si>
    <t>Samples</t>
  </si>
  <si>
    <t>Laboratory ID</t>
  </si>
  <si>
    <t>Topo Shielding</t>
  </si>
  <si>
    <t>Snow Shielding, 250 days</t>
  </si>
  <si>
    <t>All corr,</t>
  </si>
  <si>
    <t xml:space="preserve"> Sample depth (cm)</t>
  </si>
  <si>
    <t>Depth g/cm2</t>
  </si>
  <si>
    <t>Density</t>
  </si>
  <si>
    <t>Scaling</t>
  </si>
  <si>
    <t>Pspall</t>
  </si>
  <si>
    <t>Pmuons1</t>
  </si>
  <si>
    <t>Pmuons2</t>
  </si>
  <si>
    <t>10Be measured (at/g)</t>
  </si>
  <si>
    <t>10Be uncertainty</t>
  </si>
  <si>
    <t>Model</t>
  </si>
  <si>
    <t>denudation</t>
  </si>
  <si>
    <t>denudation g/cm2/a</t>
  </si>
  <si>
    <t>Expo age</t>
  </si>
  <si>
    <t>err,</t>
  </si>
  <si>
    <t>err 2,</t>
  </si>
  <si>
    <t>H m/Ma</t>
  </si>
  <si>
    <t>Chi2</t>
  </si>
  <si>
    <t>Sample name</t>
  </si>
  <si>
    <t>Date input Cronus</t>
  </si>
  <si>
    <t>Exposure age calculator v3: calculate ages</t>
  </si>
  <si>
    <t>Latitude</t>
  </si>
  <si>
    <t>Longitude</t>
  </si>
  <si>
    <t>Elevation/pressure</t>
  </si>
  <si>
    <t>Sample thickness.</t>
  </si>
  <si>
    <t> Sample density</t>
  </si>
  <si>
    <t>Shielding correction</t>
  </si>
  <si>
    <t>Erosion rate</t>
  </si>
  <si>
    <t>Date of sample collection. </t>
  </si>
  <si>
    <t>std</t>
  </si>
  <si>
    <t>;</t>
  </si>
  <si>
    <t>Be-10</t>
  </si>
  <si>
    <t>quartz</t>
  </si>
  <si>
    <t>version 1,0</t>
  </si>
  <si>
    <t>N(10Be)</t>
  </si>
  <si>
    <t>Age</t>
  </si>
  <si>
    <t>Lat</t>
  </si>
  <si>
    <t>Stone scaling</t>
  </si>
  <si>
    <t>Reference</t>
  </si>
  <si>
    <t>N(26Al)</t>
  </si>
  <si>
    <t>N(21Ne)</t>
  </si>
  <si>
    <t>N(3He)</t>
  </si>
  <si>
    <t>N(36Cl)</t>
  </si>
  <si>
    <t>N(14C)</t>
  </si>
  <si>
    <t>W86-1, Nishiizumi et al, (1989)</t>
  </si>
  <si>
    <t>W86-8, Niedermann (2000)</t>
  </si>
  <si>
    <t>TA, Dunai and Wijbrans (2000)</t>
  </si>
  <si>
    <t>TH, Stone et al, (1996)</t>
  </si>
  <si>
    <t>PP-4, Miller et al, (2006)</t>
  </si>
  <si>
    <t>W86-3, Nishiizumi et al, (1989)</t>
  </si>
  <si>
    <t>AFB, Dunai and Wijbrans (2000)</t>
  </si>
  <si>
    <t>W86-4, Nishiizumi et al, (1989)</t>
  </si>
  <si>
    <t>MRB, Dunai and Wijbrans (2000)</t>
  </si>
  <si>
    <t>W86-5, Nishiizumi et al, (1989)</t>
  </si>
  <si>
    <t>LB1-0886, Licciardi et al, (1999)</t>
  </si>
  <si>
    <t>W86-6, Nishiizumi et al, (1989)</t>
  </si>
  <si>
    <t>LB3-1444, Licciardi et al, (1999)</t>
  </si>
  <si>
    <t>W86-8, Nishiizumi et al, (1989)</t>
  </si>
  <si>
    <t>Giant Crater, Cerling and Craig (1994</t>
  </si>
  <si>
    <t>W86-10, Nishiizumi et al, (1989)</t>
  </si>
  <si>
    <t>Tabernacle Hill, Cerling and Craig (1994)</t>
  </si>
  <si>
    <t>W86-11, Nishiizumi et al, (1989)</t>
  </si>
  <si>
    <t>Bonneville Flood, Cerling and Craig (1994)</t>
  </si>
  <si>
    <t>W86-12, Nishiizumi et al, (1989)</t>
  </si>
  <si>
    <t>W86-13, Nishiizumi et al, (1989)</t>
  </si>
  <si>
    <t>KOE4, Kubik et al, (1998)</t>
  </si>
  <si>
    <t>WY-92-138, Gosse et al, (1999)</t>
  </si>
  <si>
    <t>KOE5, Kubik et al, (1998)</t>
  </si>
  <si>
    <t>WY-93-333, Gosse et al, (1999)</t>
  </si>
  <si>
    <t>KOE6, Kubik et al, (1998)</t>
  </si>
  <si>
    <t>WY-93-334, Gosse et al, (1999)</t>
  </si>
  <si>
    <t>KOE20, Kubik et al, (1998)</t>
  </si>
  <si>
    <t>WY-93-335, Gosse et al, (1999)</t>
  </si>
  <si>
    <t>WY-93-336, Gosse et al, (1999)</t>
  </si>
  <si>
    <t>WY-92-139, Gosse et al, (1999)</t>
  </si>
  <si>
    <t>WY-93-339, Gosse et al, (1999)</t>
  </si>
  <si>
    <t>SPA-O-1, Larsen (1996)</t>
  </si>
  <si>
    <t>SPA-O-2, Larsen (1996)</t>
  </si>
  <si>
    <t>SPA-O-3, Larsen (1996)</t>
  </si>
  <si>
    <t>SPA-O-4, Larsen (1996)</t>
  </si>
  <si>
    <t>WY-93-337, Gosse et al, (1999)</t>
  </si>
  <si>
    <t>SPA-O-5, Larsen (1996)</t>
  </si>
  <si>
    <t>WY-93-338, Gosse et al, (1999)</t>
  </si>
  <si>
    <t>SPA-O-6, Larsen (1996)</t>
  </si>
  <si>
    <t>SWR-B-8, Larsen (1996)</t>
  </si>
  <si>
    <t>AT - 10(3), Stone et al, (1998)</t>
  </si>
  <si>
    <t>SMH-B-9, Larsen (1996)</t>
  </si>
  <si>
    <t>AT - 11(2), Stone et al, (1998)</t>
  </si>
  <si>
    <t>SAF-B-10, Larsen (1996)</t>
  </si>
  <si>
    <t>AT - 13(2), Stone et al, (1998)</t>
  </si>
  <si>
    <t>SAF-B-11, Larsen (1996)</t>
  </si>
  <si>
    <t>AT - 13(3), Stone et al, (1998)</t>
  </si>
  <si>
    <t>SAF-B-12, Larsen (1996)</t>
  </si>
  <si>
    <t>SAF-O-13, Larsen (1996)</t>
  </si>
  <si>
    <t>SAF-O-14, Larsen (1996)</t>
  </si>
  <si>
    <t>HU-41, Farber et al, (1995)</t>
  </si>
  <si>
    <t>HU-43, Farber et al, (1995)</t>
  </si>
  <si>
    <t>Granger</t>
  </si>
  <si>
    <t>PE98RU-43, Farber et al, (2005)</t>
  </si>
  <si>
    <t>PE98RU-C41, Farber et al, (2005)</t>
  </si>
  <si>
    <t>PE98RU-C42, Farber et al, (2005)</t>
  </si>
  <si>
    <t>PE98RU-C44, Farber et al, (2005)</t>
  </si>
  <si>
    <t>PE98RU-C45, Farber et al, (2005)</t>
  </si>
  <si>
    <t>log</t>
  </si>
  <si>
    <t>lin</t>
  </si>
  <si>
    <t>It is calculated in the file named Stone_2000. After the calculation, insert the obtained values into column I</t>
  </si>
  <si>
    <t>It is calculated in the file named Stone_2000. After the calculation, insert the obtained values into column J.</t>
  </si>
  <si>
    <t>The correction factor for snow shielding will be calculated in the Excel document named Snowshielding (copy the columns K,L,M and insert them in the excel file named Snowshielding), and then you must insert the resulting values into column H</t>
  </si>
  <si>
    <r>
      <t xml:space="preserve">Copy the columns marked in green into the </t>
    </r>
    <r>
      <rPr>
        <b/>
        <sz val="10"/>
        <color rgb="FF0000FF"/>
        <rFont val="Arial"/>
        <family val="2"/>
        <charset val="238"/>
      </rPr>
      <t>at_g IFIN‑HH sheet</t>
    </r>
  </si>
  <si>
    <t>Empty bottle</t>
  </si>
  <si>
    <t xml:space="preserve">Empty </t>
  </si>
  <si>
    <t>bottle</t>
  </si>
  <si>
    <t>Bottle</t>
  </si>
  <si>
    <t>sample (g)</t>
  </si>
  <si>
    <t xml:space="preserve">  (g)</t>
  </si>
  <si>
    <t>Sample</t>
  </si>
  <si>
    <t xml:space="preserve"> + sample</t>
  </si>
  <si>
    <t>after  "HCl + H2SiF6" (g)</t>
  </si>
  <si>
    <t>after "HCl + H2SiF6" (g)</t>
  </si>
  <si>
    <t>Efficiency</t>
  </si>
  <si>
    <t>Quartz</t>
  </si>
  <si>
    <t xml:space="preserve">plus bottle before reserve </t>
  </si>
  <si>
    <t>before reserve</t>
  </si>
  <si>
    <t>plus bottle after reserve</t>
  </si>
  <si>
    <t xml:space="preserve">as </t>
  </si>
  <si>
    <t>reserve (g)</t>
  </si>
  <si>
    <t>Dissolved</t>
  </si>
  <si>
    <t>Volume</t>
  </si>
  <si>
    <t>HF (48 %)  (total dissolution)</t>
  </si>
  <si>
    <t>Bottle  +</t>
  </si>
  <si>
    <t>Residues (g)</t>
  </si>
  <si>
    <t xml:space="preserve"> Residues (g)</t>
  </si>
  <si>
    <t xml:space="preserve"> (g) </t>
  </si>
  <si>
    <t>Column1</t>
  </si>
  <si>
    <t>Sample ID laboratory 2022</t>
  </si>
  <si>
    <t>Fill in the values received from the AMS measurement and the data from the chemical processing. In the end, we will obtain the 10Be at/g SiO₂ value and its associated uncertainty, which we will use to calculate the cosmic‑ray exposure age</t>
  </si>
  <si>
    <t>AMS data</t>
  </si>
  <si>
    <r>
      <t xml:space="preserve">Copy the data here from the </t>
    </r>
    <r>
      <rPr>
        <b/>
        <sz val="11"/>
        <color theme="1"/>
        <rFont val="Calibri"/>
        <family val="2"/>
        <charset val="238"/>
      </rPr>
      <t>Chemical processing IFIN sheet</t>
    </r>
    <r>
      <rPr>
        <sz val="11"/>
        <color theme="1"/>
        <rFont val="Calibri"/>
        <family val="2"/>
        <charset val="238"/>
      </rPr>
      <t>. 
Attention — the carrier mass must be entered in grams!</t>
    </r>
  </si>
  <si>
    <t>Copy the data marked in the expo_age sheet, columns O and P</t>
  </si>
  <si>
    <t>Sample ID</t>
  </si>
  <si>
    <t>STD11</t>
  </si>
  <si>
    <t xml:space="preserve">Nuclide concentration </t>
  </si>
  <si>
    <t> Elevation/pressure handling flag</t>
  </si>
  <si>
    <t>Uncertainty</t>
  </si>
  <si>
    <t>Name of 10-Be standardization</t>
  </si>
  <si>
    <t>Nuclide-mineral pair</t>
  </si>
  <si>
    <t>decimal degrees - long E</t>
  </si>
  <si>
    <r>
      <t xml:space="preserve">Copy the values and insert them into the </t>
    </r>
    <r>
      <rPr>
        <b/>
        <sz val="11"/>
        <color theme="1"/>
        <rFont val="Calibri"/>
        <family val="2"/>
        <charset val="238"/>
      </rPr>
      <t>expo_age sheet</t>
    </r>
    <r>
      <rPr>
        <sz val="11"/>
        <color theme="1"/>
        <rFont val="Calibri"/>
        <family val="2"/>
        <charset val="238"/>
      </rPr>
      <t>, column I</t>
    </r>
  </si>
  <si>
    <r>
      <t xml:space="preserve">Copy the values and insert them into the </t>
    </r>
    <r>
      <rPr>
        <b/>
        <sz val="11"/>
        <color theme="1"/>
        <rFont val="Calibri"/>
        <family val="2"/>
        <charset val="238"/>
      </rPr>
      <t>expo_age sheet</t>
    </r>
    <r>
      <rPr>
        <sz val="11"/>
        <color theme="1"/>
        <rFont val="Calibri"/>
        <family val="2"/>
        <charset val="238"/>
      </rPr>
      <t>, column F</t>
    </r>
  </si>
  <si>
    <r>
      <t xml:space="preserve">Copy the values and insert them into the </t>
    </r>
    <r>
      <rPr>
        <b/>
        <sz val="11"/>
        <color theme="1"/>
        <rFont val="Calibri"/>
        <family val="2"/>
        <charset val="238"/>
      </rPr>
      <t>expo_age sheet</t>
    </r>
    <r>
      <rPr>
        <sz val="11"/>
        <color theme="1"/>
        <rFont val="Calibri"/>
        <family val="2"/>
        <charset val="238"/>
      </rPr>
      <t>, column R</t>
    </r>
  </si>
  <si>
    <t>Transform the longitude in  decimal degrees</t>
  </si>
  <si>
    <t>Use Cronus Calculator (https://hess.ess.washington.edu/math/v3/v3_age_in.html) to calculate the exposure ages! You have one exemple how to do it, sample VD5B. Be careful at the data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</si>
</sst>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000"/>
    <numFmt numFmtId="165" formatCode="0.000"/>
    <numFmt numFmtId="166" formatCode="0.0"/>
    <numFmt numFmtId="167" formatCode="0.0000E+00"/>
  </numFmts>
  <fonts count="24">
    <font>
      <sz val="10"/>
      <color rgb="FF000000"/>
      <name val="Arial"/>
      <scheme val="minor"/>
    </font>
    <font>
      <sz val="11"/>
      <color theme="1"/>
      <name val="Calibri"/>
      <family val="2"/>
      <charset val="238"/>
    </font>
    <font>
      <b/>
      <sz val="10"/>
      <color rgb="FF000000"/>
      <name val="Arial"/>
      <family val="2"/>
      <charset val="238"/>
    </font>
    <font>
      <sz val="10"/>
      <name val="Arial"/>
      <family val="2"/>
      <charset val="238"/>
    </font>
    <font>
      <b/>
      <sz val="11"/>
      <color theme="1"/>
      <name val="Calibri"/>
      <family val="2"/>
      <charset val="238"/>
    </font>
    <font>
      <sz val="12"/>
      <color theme="1"/>
      <name val="Times New Roman"/>
      <family val="1"/>
      <charset val="238"/>
    </font>
    <font>
      <b/>
      <sz val="12"/>
      <color rgb="FFFF0000"/>
      <name val="Times New Roman"/>
      <family val="1"/>
      <charset val="238"/>
    </font>
    <font>
      <b/>
      <sz val="10"/>
      <color theme="1"/>
      <name val="Arial"/>
      <family val="2"/>
      <charset val="238"/>
    </font>
    <font>
      <sz val="10"/>
      <color theme="1"/>
      <name val="Arial"/>
      <family val="2"/>
      <charset val="238"/>
    </font>
    <font>
      <sz val="11"/>
      <color rgb="FF000000"/>
      <name val="Calibri"/>
      <family val="2"/>
      <charset val="238"/>
    </font>
    <font>
      <b/>
      <sz val="10"/>
      <color rgb="FF333333"/>
      <name val="Arial"/>
      <family val="2"/>
      <charset val="238"/>
    </font>
    <font>
      <b/>
      <sz val="10"/>
      <color rgb="FFFFFFFF"/>
      <name val="Arial"/>
      <family val="2"/>
      <charset val="238"/>
    </font>
    <font>
      <b/>
      <sz val="10"/>
      <color rgb="FF0000FF"/>
      <name val="Arial"/>
      <family val="2"/>
      <charset val="238"/>
    </font>
    <font>
      <sz val="10"/>
      <color rgb="FF333333"/>
      <name val="Arial"/>
      <family val="2"/>
      <charset val="238"/>
    </font>
    <font>
      <sz val="11"/>
      <color rgb="FF000000"/>
      <name val="Aptos Narrow"/>
      <family val="2"/>
    </font>
    <font>
      <sz val="10"/>
      <color rgb="FF000000"/>
      <name val="Arial"/>
      <family val="2"/>
      <charset val="238"/>
    </font>
    <font>
      <u/>
      <sz val="10"/>
      <color theme="10"/>
      <name val="Arial"/>
      <family val="2"/>
      <charset val="238"/>
    </font>
    <font>
      <i/>
      <sz val="8"/>
      <color rgb="FF000000"/>
      <name val="Arimo"/>
    </font>
    <font>
      <sz val="8"/>
      <color rgb="FF000000"/>
      <name val="Arimo"/>
    </font>
    <font>
      <b/>
      <i/>
      <sz val="8"/>
      <color rgb="FF000000"/>
      <name val="Arial"/>
      <family val="2"/>
      <charset val="238"/>
    </font>
    <font>
      <sz val="10"/>
      <color rgb="FF0000FF"/>
      <name val="Arial"/>
      <family val="2"/>
      <charset val="238"/>
    </font>
    <font>
      <b/>
      <sz val="10"/>
      <color rgb="FF000000"/>
      <name val="Arial"/>
      <family val="2"/>
      <charset val="238"/>
      <scheme val="minor"/>
    </font>
    <font>
      <b/>
      <i/>
      <sz val="8"/>
      <color rgb="FF000000"/>
      <name val="Arimo"/>
    </font>
    <font>
      <sz val="10"/>
      <color rgb="FF000000"/>
      <name val="Arial"/>
      <family val="2"/>
      <charset val="238"/>
      <scheme val="minor"/>
    </font>
  </fonts>
  <fills count="20">
    <fill>
      <patternFill patternType="none"/>
    </fill>
    <fill>
      <patternFill patternType="gray125"/>
    </fill>
    <fill>
      <patternFill patternType="solid">
        <fgColor rgb="FFFFFF00"/>
        <bgColor rgb="FFFFFF00"/>
      </patternFill>
    </fill>
    <fill>
      <patternFill patternType="solid">
        <fgColor theme="8"/>
        <bgColor theme="8"/>
      </patternFill>
    </fill>
    <fill>
      <patternFill patternType="solid">
        <fgColor rgb="FFC2D69B"/>
        <bgColor rgb="FFC2D69B"/>
      </patternFill>
    </fill>
    <fill>
      <patternFill patternType="solid">
        <fgColor rgb="FFCC99FF"/>
        <bgColor rgb="FFCC99FF"/>
      </patternFill>
    </fill>
    <fill>
      <patternFill patternType="solid">
        <fgColor rgb="FF00FF00"/>
        <bgColor rgb="FF00FF00"/>
      </patternFill>
    </fill>
    <fill>
      <patternFill patternType="solid">
        <fgColor rgb="FFFFFFCC"/>
        <bgColor rgb="FFFFFFCC"/>
      </patternFill>
    </fill>
    <fill>
      <patternFill patternType="solid">
        <fgColor theme="0"/>
        <bgColor theme="0"/>
      </patternFill>
    </fill>
    <fill>
      <patternFill patternType="solid">
        <fgColor rgb="FFDDD9C3"/>
        <bgColor rgb="FFDDD9C3"/>
      </patternFill>
    </fill>
    <fill>
      <patternFill patternType="solid">
        <fgColor rgb="FFFFFFFF"/>
        <bgColor rgb="FFFFFFFF"/>
      </patternFill>
    </fill>
    <fill>
      <patternFill patternType="solid">
        <fgColor rgb="FFCCCCCC"/>
        <bgColor rgb="FFCCCCCC"/>
      </patternFill>
    </fill>
    <fill>
      <patternFill patternType="solid">
        <fgColor theme="6"/>
        <bgColor theme="6"/>
      </patternFill>
    </fill>
    <fill>
      <patternFill patternType="solid">
        <fgColor rgb="FFFABF8F"/>
        <bgColor rgb="FFFABF8F"/>
      </patternFill>
    </fill>
    <fill>
      <patternFill patternType="solid">
        <fgColor rgb="FF92D050"/>
        <bgColor rgb="FF92D050"/>
      </patternFill>
    </fill>
    <fill>
      <patternFill patternType="solid">
        <fgColor rgb="FF76923C"/>
        <bgColor rgb="FF76923C"/>
      </patternFill>
    </fill>
    <fill>
      <patternFill patternType="solid">
        <fgColor rgb="FFC0C0C0"/>
        <bgColor rgb="FFC0C0C0"/>
      </patternFill>
    </fill>
    <fill>
      <patternFill patternType="solid">
        <fgColor rgb="FFBFBFBF"/>
        <bgColor rgb="FFBFBFBF"/>
      </patternFill>
    </fill>
    <fill>
      <patternFill patternType="solid">
        <fgColor theme="9"/>
        <bgColor indexed="64"/>
      </patternFill>
    </fill>
    <fill>
      <patternFill patternType="solid">
        <fgColor theme="6" tint="-0.249977111117893"/>
        <bgColor indexed="64"/>
      </patternFill>
    </fill>
  </fills>
  <borders count="4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theme="1"/>
      </left>
      <right style="thin">
        <color theme="1"/>
      </right>
      <top style="thin">
        <color theme="1"/>
      </top>
      <bottom style="thin">
        <color theme="1"/>
      </bottom>
      <diagonal/>
    </border>
    <border>
      <left style="thick">
        <color rgb="FFFF0000"/>
      </left>
      <right style="thin">
        <color rgb="FF000000"/>
      </right>
      <top style="thick">
        <color rgb="FFFF0000"/>
      </top>
      <bottom style="thin">
        <color rgb="FF000000"/>
      </bottom>
      <diagonal/>
    </border>
    <border>
      <left style="thin">
        <color rgb="FF000000"/>
      </left>
      <right style="thin">
        <color rgb="FF000000"/>
      </right>
      <top style="thick">
        <color rgb="FFFF0000"/>
      </top>
      <bottom style="thin">
        <color rgb="FF000000"/>
      </bottom>
      <diagonal/>
    </border>
    <border>
      <left style="thin">
        <color rgb="FF000000"/>
      </left>
      <right style="thick">
        <color rgb="FFFF0000"/>
      </right>
      <top style="thick">
        <color rgb="FFFF0000"/>
      </top>
      <bottom style="thin">
        <color rgb="FF000000"/>
      </bottom>
      <diagonal/>
    </border>
    <border>
      <left style="thick">
        <color rgb="FFFF0000"/>
      </left>
      <right style="thin">
        <color rgb="FF000000"/>
      </right>
      <top style="thin">
        <color rgb="FF000000"/>
      </top>
      <bottom style="thin">
        <color rgb="FF000000"/>
      </bottom>
      <diagonal/>
    </border>
    <border>
      <left style="thin">
        <color rgb="FF000000"/>
      </left>
      <right style="thick">
        <color rgb="FFFF0000"/>
      </right>
      <top style="thin">
        <color rgb="FF000000"/>
      </top>
      <bottom style="thin">
        <color rgb="FF000000"/>
      </bottom>
      <diagonal/>
    </border>
    <border>
      <left style="thick">
        <color rgb="FFFF0000"/>
      </left>
      <right/>
      <top/>
      <bottom/>
      <diagonal/>
    </border>
    <border>
      <left/>
      <right style="thick">
        <color rgb="FFFF0000"/>
      </right>
      <top/>
      <bottom/>
      <diagonal/>
    </border>
    <border>
      <left style="thick">
        <color rgb="FFFF0000"/>
      </left>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style="thin">
        <color rgb="FF000000"/>
      </left>
      <right/>
      <top style="thick">
        <color rgb="FFFF0000"/>
      </top>
      <bottom style="thin">
        <color rgb="FF000000"/>
      </bottom>
      <diagonal/>
    </border>
    <border>
      <left/>
      <right style="thin">
        <color rgb="FF000000"/>
      </right>
      <top style="thick">
        <color rgb="FFFF0000"/>
      </top>
      <bottom style="thin">
        <color rgb="FF000000"/>
      </bottom>
      <diagonal/>
    </border>
  </borders>
  <cellStyleXfs count="1">
    <xf numFmtId="0" fontId="0" fillId="0" borderId="0"/>
  </cellStyleXfs>
  <cellXfs count="198">
    <xf numFmtId="0" fontId="0" fillId="0" borderId="0" xfId="0"/>
    <xf numFmtId="0" fontId="1" fillId="0" borderId="0" xfId="0" applyFont="1"/>
    <xf numFmtId="0" fontId="4" fillId="0" borderId="4" xfId="0" applyFont="1" applyBorder="1"/>
    <xf numFmtId="0" fontId="2" fillId="3" borderId="4" xfId="0" applyFont="1" applyFill="1" applyBorder="1" applyAlignment="1">
      <alignment horizontal="center"/>
    </xf>
    <xf numFmtId="0" fontId="2" fillId="0" borderId="4" xfId="0" applyFont="1" applyBorder="1"/>
    <xf numFmtId="0" fontId="2" fillId="0" borderId="4" xfId="0" applyFont="1" applyBorder="1" applyAlignment="1">
      <alignment horizontal="center"/>
    </xf>
    <xf numFmtId="0" fontId="2" fillId="2" borderId="4" xfId="0" applyFont="1" applyFill="1" applyBorder="1" applyAlignment="1">
      <alignment horizontal="center"/>
    </xf>
    <xf numFmtId="0" fontId="4" fillId="2" borderId="4" xfId="0" applyFont="1" applyFill="1" applyBorder="1" applyAlignment="1">
      <alignment horizontal="center"/>
    </xf>
    <xf numFmtId="0" fontId="4" fillId="2" borderId="6" xfId="0" applyFont="1" applyFill="1" applyBorder="1" applyAlignment="1">
      <alignment horizontal="center"/>
    </xf>
    <xf numFmtId="0" fontId="4" fillId="5" borderId="7" xfId="0" applyFont="1" applyFill="1" applyBorder="1"/>
    <xf numFmtId="0" fontId="4" fillId="6" borderId="7" xfId="0" applyFont="1" applyFill="1" applyBorder="1"/>
    <xf numFmtId="0" fontId="1" fillId="0" borderId="4" xfId="0" applyFont="1" applyBorder="1"/>
    <xf numFmtId="1" fontId="1" fillId="3" borderId="4" xfId="0" applyNumberFormat="1" applyFont="1" applyFill="1" applyBorder="1"/>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5" borderId="8" xfId="0" applyFont="1" applyFill="1" applyBorder="1"/>
    <xf numFmtId="0" fontId="1" fillId="6" borderId="8" xfId="0" applyFont="1" applyFill="1" applyBorder="1"/>
    <xf numFmtId="0" fontId="1" fillId="2" borderId="7" xfId="0" applyFont="1" applyFill="1" applyBorder="1"/>
    <xf numFmtId="0" fontId="1" fillId="4" borderId="7" xfId="0" applyFont="1" applyFill="1" applyBorder="1"/>
    <xf numFmtId="0" fontId="1" fillId="3" borderId="7" xfId="0" applyFont="1" applyFill="1" applyBorder="1"/>
    <xf numFmtId="0" fontId="1" fillId="5" borderId="7" xfId="0" applyFont="1" applyFill="1" applyBorder="1"/>
    <xf numFmtId="0" fontId="1" fillId="6" borderId="7" xfId="0" applyFont="1" applyFill="1" applyBorder="1"/>
    <xf numFmtId="0" fontId="1" fillId="7" borderId="7" xfId="0" applyFont="1" applyFill="1" applyBorder="1"/>
    <xf numFmtId="0" fontId="8" fillId="0" borderId="0" xfId="0" applyFont="1" applyAlignment="1">
      <alignment wrapText="1"/>
    </xf>
    <xf numFmtId="0" fontId="7" fillId="0" borderId="0" xfId="0" applyFont="1" applyAlignment="1">
      <alignment horizontal="center" vertical="center" wrapText="1"/>
    </xf>
    <xf numFmtId="0" fontId="4" fillId="0" borderId="0" xfId="0" applyFont="1" applyAlignment="1">
      <alignment horizontal="center" vertical="center" wrapText="1"/>
    </xf>
    <xf numFmtId="0" fontId="8" fillId="0" borderId="9" xfId="0" applyFont="1" applyBorder="1" applyAlignment="1">
      <alignment horizontal="center" vertical="center" wrapText="1"/>
    </xf>
    <xf numFmtId="4" fontId="10" fillId="12" borderId="10" xfId="0" applyNumberFormat="1" applyFont="1" applyFill="1" applyBorder="1" applyAlignment="1">
      <alignment vertical="center"/>
    </xf>
    <xf numFmtId="11" fontId="8" fillId="0" borderId="10" xfId="0" applyNumberFormat="1" applyFont="1" applyBorder="1" applyAlignment="1">
      <alignment horizontal="center" vertical="center" wrapText="1"/>
    </xf>
    <xf numFmtId="4" fontId="8" fillId="13" borderId="10" xfId="0" applyNumberFormat="1" applyFont="1" applyFill="1" applyBorder="1" applyAlignment="1">
      <alignment vertical="center" wrapText="1"/>
    </xf>
    <xf numFmtId="4" fontId="8" fillId="0" borderId="10" xfId="0" applyNumberFormat="1" applyFont="1" applyBorder="1" applyAlignment="1">
      <alignment horizontal="center" vertical="center" wrapText="1"/>
    </xf>
    <xf numFmtId="4" fontId="8" fillId="13" borderId="11" xfId="0" applyNumberFormat="1" applyFont="1" applyFill="1" applyBorder="1" applyAlignment="1">
      <alignment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4" fontId="10" fillId="12" borderId="4" xfId="0" applyNumberFormat="1" applyFont="1" applyFill="1" applyBorder="1" applyAlignment="1">
      <alignment vertical="center"/>
    </xf>
    <xf numFmtId="11" fontId="8" fillId="0" borderId="4" xfId="0" applyNumberFormat="1" applyFont="1" applyBorder="1" applyAlignment="1">
      <alignment horizontal="center" vertical="center" wrapText="1"/>
    </xf>
    <xf numFmtId="4" fontId="8" fillId="13" borderId="4" xfId="0" applyNumberFormat="1" applyFont="1" applyFill="1" applyBorder="1" applyAlignment="1">
      <alignment vertical="center" wrapText="1"/>
    </xf>
    <xf numFmtId="4" fontId="8" fillId="0" borderId="4" xfId="0" applyNumberFormat="1" applyFont="1" applyBorder="1" applyAlignment="1">
      <alignment horizontal="center" vertical="center" wrapText="1"/>
    </xf>
    <xf numFmtId="4" fontId="8" fillId="13" borderId="13" xfId="0" applyNumberFormat="1" applyFont="1" applyFill="1" applyBorder="1" applyAlignment="1">
      <alignment vertical="center" wrapText="1"/>
    </xf>
    <xf numFmtId="0" fontId="8" fillId="10" borderId="12" xfId="0" applyFont="1" applyFill="1" applyBorder="1" applyAlignment="1">
      <alignment horizontal="center" vertical="center" wrapText="1"/>
    </xf>
    <xf numFmtId="0" fontId="7" fillId="11" borderId="12" xfId="0" applyFont="1" applyFill="1" applyBorder="1" applyAlignment="1">
      <alignment horizontal="center" vertical="center" wrapText="1"/>
    </xf>
    <xf numFmtId="4" fontId="8" fillId="0" borderId="4" xfId="0" applyNumberFormat="1" applyFont="1" applyBorder="1" applyAlignment="1">
      <alignment vertical="center" wrapText="1"/>
    </xf>
    <xf numFmtId="0" fontId="8" fillId="0" borderId="14" xfId="0" applyFont="1" applyBorder="1" applyAlignment="1">
      <alignment wrapText="1"/>
    </xf>
    <xf numFmtId="0" fontId="8" fillId="0" borderId="15" xfId="0" applyFont="1" applyBorder="1" applyAlignment="1">
      <alignment wrapText="1"/>
    </xf>
    <xf numFmtId="0" fontId="1" fillId="2" borderId="16" xfId="0" applyFont="1" applyFill="1" applyBorder="1"/>
    <xf numFmtId="0" fontId="1" fillId="0" borderId="15" xfId="0" applyFont="1" applyBorder="1"/>
    <xf numFmtId="0" fontId="1" fillId="15" borderId="16" xfId="0" applyFont="1" applyFill="1" applyBorder="1"/>
    <xf numFmtId="0" fontId="1" fillId="13" borderId="16" xfId="0" applyFont="1" applyFill="1" applyBorder="1"/>
    <xf numFmtId="0" fontId="1" fillId="0" borderId="17" xfId="0" applyFont="1" applyBorder="1"/>
    <xf numFmtId="0" fontId="1" fillId="0" borderId="18" xfId="0" applyFont="1" applyBorder="1"/>
    <xf numFmtId="0" fontId="1" fillId="0" borderId="19" xfId="0" applyFont="1" applyBorder="1"/>
    <xf numFmtId="0" fontId="7" fillId="0" borderId="4" xfId="0" applyFont="1" applyBorder="1" applyAlignment="1">
      <alignment horizontal="center"/>
    </xf>
    <xf numFmtId="9" fontId="7" fillId="0" borderId="4" xfId="0" applyNumberFormat="1" applyFont="1" applyBorder="1" applyAlignment="1">
      <alignment horizontal="center"/>
    </xf>
    <xf numFmtId="0" fontId="7" fillId="0" borderId="21" xfId="0" applyFont="1" applyBorder="1" applyAlignment="1">
      <alignment horizontal="center"/>
    </xf>
    <xf numFmtId="0" fontId="7" fillId="0" borderId="22" xfId="0" applyFont="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12" borderId="6" xfId="0" applyFont="1" applyFill="1" applyBorder="1" applyAlignment="1">
      <alignment horizontal="center"/>
    </xf>
    <xf numFmtId="0" fontId="7" fillId="12" borderId="25" xfId="0" applyFont="1" applyFill="1" applyBorder="1" applyAlignment="1">
      <alignment horizontal="center"/>
    </xf>
    <xf numFmtId="0" fontId="7" fillId="0" borderId="22" xfId="0" applyFont="1" applyBorder="1" applyAlignment="1">
      <alignment horizontal="left"/>
    </xf>
    <xf numFmtId="0" fontId="8" fillId="0" borderId="0" xfId="0" applyFont="1" applyAlignment="1">
      <alignment horizontal="center"/>
    </xf>
    <xf numFmtId="1" fontId="7" fillId="0" borderId="4" xfId="0" applyNumberFormat="1" applyFont="1" applyBorder="1" applyAlignment="1">
      <alignment horizontal="center"/>
    </xf>
    <xf numFmtId="0" fontId="7" fillId="0" borderId="27" xfId="0" applyFont="1" applyBorder="1" applyAlignment="1">
      <alignment horizontal="center"/>
    </xf>
    <xf numFmtId="0" fontId="7" fillId="0" borderId="28" xfId="0" applyFont="1" applyBorder="1" applyAlignment="1">
      <alignment horizontal="center"/>
    </xf>
    <xf numFmtId="0" fontId="7" fillId="0" borderId="20" xfId="0" applyFont="1" applyBorder="1" applyAlignment="1">
      <alignment horizontal="center"/>
    </xf>
    <xf numFmtId="0" fontId="7" fillId="12" borderId="29" xfId="0" applyFont="1" applyFill="1" applyBorder="1" applyAlignment="1">
      <alignment horizontal="center"/>
    </xf>
    <xf numFmtId="0" fontId="7" fillId="12" borderId="30" xfId="0" applyFont="1" applyFill="1" applyBorder="1" applyAlignment="1">
      <alignment horizontal="center"/>
    </xf>
    <xf numFmtId="0" fontId="7" fillId="0" borderId="21" xfId="0" applyFont="1" applyBorder="1" applyAlignment="1">
      <alignment horizontal="left"/>
    </xf>
    <xf numFmtId="0" fontId="8" fillId="0" borderId="0" xfId="0" applyFont="1"/>
    <xf numFmtId="0" fontId="7" fillId="0" borderId="1" xfId="0" applyFont="1" applyBorder="1" applyAlignment="1">
      <alignment horizontal="left"/>
    </xf>
    <xf numFmtId="0" fontId="7" fillId="0" borderId="31" xfId="0" applyFont="1" applyBorder="1" applyAlignment="1">
      <alignment horizontal="center"/>
    </xf>
    <xf numFmtId="0" fontId="7" fillId="0" borderId="26" xfId="0" applyFont="1" applyBorder="1" applyAlignment="1">
      <alignment horizontal="center"/>
    </xf>
    <xf numFmtId="0" fontId="7" fillId="12" borderId="32" xfId="0" applyFont="1" applyFill="1" applyBorder="1" applyAlignment="1">
      <alignment horizontal="center"/>
    </xf>
    <xf numFmtId="0" fontId="7" fillId="12" borderId="33" xfId="0" applyFont="1" applyFill="1" applyBorder="1" applyAlignment="1">
      <alignment horizontal="center"/>
    </xf>
    <xf numFmtId="0" fontId="12" fillId="0" borderId="4" xfId="0" applyFont="1" applyBorder="1" applyAlignment="1">
      <alignment horizontal="left"/>
    </xf>
    <xf numFmtId="2" fontId="8" fillId="0" borderId="4" xfId="0" applyNumberFormat="1" applyFont="1" applyBorder="1" applyAlignment="1">
      <alignment horizontal="left"/>
    </xf>
    <xf numFmtId="164" fontId="7" fillId="0" borderId="4" xfId="0" applyNumberFormat="1" applyFont="1" applyBorder="1" applyAlignment="1">
      <alignment horizontal="left"/>
    </xf>
    <xf numFmtId="0" fontId="8" fillId="0" borderId="4" xfId="0" applyFont="1" applyBorder="1" applyAlignment="1">
      <alignment horizontal="left"/>
    </xf>
    <xf numFmtId="2" fontId="10" fillId="0" borderId="4" xfId="0" applyNumberFormat="1" applyFont="1" applyBorder="1" applyAlignment="1">
      <alignment horizontal="left"/>
    </xf>
    <xf numFmtId="1" fontId="7" fillId="0" borderId="4" xfId="0" applyNumberFormat="1" applyFont="1" applyBorder="1" applyAlignment="1">
      <alignment horizontal="left"/>
    </xf>
    <xf numFmtId="1" fontId="13" fillId="0" borderId="4" xfId="0" applyNumberFormat="1" applyFont="1" applyBorder="1" applyAlignment="1">
      <alignment horizontal="left"/>
    </xf>
    <xf numFmtId="1" fontId="10" fillId="0" borderId="4" xfId="0" applyNumberFormat="1" applyFont="1" applyBorder="1" applyAlignment="1">
      <alignment horizontal="left"/>
    </xf>
    <xf numFmtId="2" fontId="13" fillId="0" borderId="4" xfId="0" applyNumberFormat="1" applyFont="1" applyBorder="1" applyAlignment="1">
      <alignment horizontal="left"/>
    </xf>
    <xf numFmtId="164" fontId="13" fillId="0" borderId="4" xfId="0" applyNumberFormat="1" applyFont="1" applyBorder="1" applyAlignment="1">
      <alignment horizontal="left"/>
    </xf>
    <xf numFmtId="164" fontId="10" fillId="0" borderId="4" xfId="0" applyNumberFormat="1" applyFont="1" applyBorder="1" applyAlignment="1">
      <alignment horizontal="left"/>
    </xf>
    <xf numFmtId="0" fontId="7" fillId="0" borderId="4" xfId="0" applyFont="1" applyBorder="1" applyAlignment="1">
      <alignment horizontal="left"/>
    </xf>
    <xf numFmtId="164" fontId="10" fillId="12" borderId="4" xfId="0" applyNumberFormat="1" applyFont="1" applyFill="1" applyBorder="1" applyAlignment="1">
      <alignment horizontal="left"/>
    </xf>
    <xf numFmtId="166" fontId="10" fillId="12" borderId="4" xfId="0" applyNumberFormat="1" applyFont="1" applyFill="1" applyBorder="1" applyAlignment="1">
      <alignment horizontal="left"/>
    </xf>
    <xf numFmtId="167" fontId="10" fillId="12" borderId="4" xfId="0" applyNumberFormat="1" applyFont="1" applyFill="1" applyBorder="1" applyAlignment="1">
      <alignment horizontal="left"/>
    </xf>
    <xf numFmtId="0" fontId="13" fillId="0" borderId="4" xfId="0" applyFont="1" applyBorder="1" applyAlignment="1">
      <alignment horizontal="left"/>
    </xf>
    <xf numFmtId="0" fontId="10" fillId="0" borderId="4" xfId="0" applyFont="1" applyBorder="1" applyAlignment="1">
      <alignment horizontal="left"/>
    </xf>
    <xf numFmtId="164" fontId="7" fillId="0" borderId="0" xfId="0" applyNumberFormat="1" applyFont="1" applyAlignment="1">
      <alignment horizontal="center"/>
    </xf>
    <xf numFmtId="2" fontId="10" fillId="0" borderId="0" xfId="0" applyNumberFormat="1" applyFont="1" applyAlignment="1">
      <alignment horizontal="center"/>
    </xf>
    <xf numFmtId="1" fontId="7" fillId="0" borderId="0" xfId="0" applyNumberFormat="1" applyFont="1" applyAlignment="1">
      <alignment horizontal="center"/>
    </xf>
    <xf numFmtId="1" fontId="13" fillId="0" borderId="0" xfId="0" applyNumberFormat="1" applyFont="1" applyAlignment="1">
      <alignment horizontal="center"/>
    </xf>
    <xf numFmtId="1" fontId="10" fillId="0" borderId="0" xfId="0" applyNumberFormat="1" applyFont="1" applyAlignment="1">
      <alignment horizontal="center"/>
    </xf>
    <xf numFmtId="2" fontId="13" fillId="0" borderId="0" xfId="0" applyNumberFormat="1" applyFont="1" applyAlignment="1">
      <alignment horizontal="center"/>
    </xf>
    <xf numFmtId="164" fontId="13" fillId="0" borderId="0" xfId="0" applyNumberFormat="1" applyFont="1" applyAlignment="1">
      <alignment horizontal="center"/>
    </xf>
    <xf numFmtId="0" fontId="10" fillId="0" borderId="0" xfId="0" applyFont="1" applyAlignment="1">
      <alignment horizontal="center"/>
    </xf>
    <xf numFmtId="0" fontId="13" fillId="0" borderId="0" xfId="0" applyFont="1" applyAlignment="1">
      <alignment horizontal="center"/>
    </xf>
    <xf numFmtId="164" fontId="10" fillId="0" borderId="0" xfId="0" applyNumberFormat="1" applyFont="1" applyAlignment="1">
      <alignment horizontal="center"/>
    </xf>
    <xf numFmtId="0" fontId="7" fillId="0" borderId="0" xfId="0" applyFont="1" applyAlignment="1">
      <alignment horizontal="center"/>
    </xf>
    <xf numFmtId="166" fontId="10" fillId="0" borderId="0" xfId="0" applyNumberFormat="1" applyFont="1" applyAlignment="1">
      <alignment horizontal="center"/>
    </xf>
    <xf numFmtId="167" fontId="10" fillId="0" borderId="0" xfId="0" applyNumberFormat="1" applyFont="1" applyAlignment="1">
      <alignment horizontal="center"/>
    </xf>
    <xf numFmtId="1" fontId="10" fillId="0" borderId="0" xfId="0" applyNumberFormat="1" applyFont="1"/>
    <xf numFmtId="0" fontId="14" fillId="12" borderId="7" xfId="0" applyFont="1" applyFill="1" applyBorder="1"/>
    <xf numFmtId="0" fontId="12" fillId="0" borderId="0" xfId="0" applyFont="1" applyAlignment="1">
      <alignment horizontal="left"/>
    </xf>
    <xf numFmtId="0" fontId="14" fillId="0" borderId="0" xfId="0" applyFont="1"/>
    <xf numFmtId="1" fontId="7" fillId="16" borderId="7" xfId="0" applyNumberFormat="1" applyFont="1" applyFill="1" applyBorder="1" applyAlignment="1">
      <alignment horizontal="center"/>
    </xf>
    <xf numFmtId="1" fontId="10" fillId="16" borderId="7" xfId="0" applyNumberFormat="1" applyFont="1" applyFill="1" applyBorder="1" applyAlignment="1">
      <alignment horizontal="center"/>
    </xf>
    <xf numFmtId="0" fontId="7" fillId="0" borderId="0" xfId="0" applyFont="1"/>
    <xf numFmtId="0" fontId="7" fillId="0" borderId="0" xfId="0" applyFont="1" applyAlignment="1">
      <alignment horizontal="left"/>
    </xf>
    <xf numFmtId="0" fontId="4" fillId="0" borderId="0" xfId="0" applyFont="1"/>
    <xf numFmtId="49" fontId="4" fillId="0" borderId="0" xfId="0" applyNumberFormat="1" applyFont="1"/>
    <xf numFmtId="0" fontId="1" fillId="0" borderId="34" xfId="0" applyFont="1" applyBorder="1"/>
    <xf numFmtId="0" fontId="1" fillId="0" borderId="35" xfId="0" applyFont="1" applyBorder="1"/>
    <xf numFmtId="0" fontId="4" fillId="0" borderId="36" xfId="0" applyFont="1" applyBorder="1"/>
    <xf numFmtId="0" fontId="4" fillId="0" borderId="37" xfId="0" applyFont="1" applyBorder="1"/>
    <xf numFmtId="0" fontId="1" fillId="0" borderId="36" xfId="0" applyFont="1" applyBorder="1"/>
    <xf numFmtId="0" fontId="1" fillId="0" borderId="37" xfId="0" applyFont="1" applyBorder="1"/>
    <xf numFmtId="0" fontId="1" fillId="0" borderId="38" xfId="0" applyFont="1" applyBorder="1"/>
    <xf numFmtId="0" fontId="1" fillId="0" borderId="39" xfId="0" applyFont="1" applyBorder="1"/>
    <xf numFmtId="0" fontId="15" fillId="0" borderId="0" xfId="0" applyFont="1" applyAlignment="1">
      <alignment wrapText="1"/>
    </xf>
    <xf numFmtId="0" fontId="16" fillId="0" borderId="0" xfId="0" applyFont="1"/>
    <xf numFmtId="0" fontId="1" fillId="8" borderId="7" xfId="0" applyFont="1" applyFill="1" applyBorder="1"/>
    <xf numFmtId="0" fontId="15" fillId="8" borderId="7" xfId="0" applyFont="1" applyFill="1" applyBorder="1"/>
    <xf numFmtId="0" fontId="18" fillId="8" borderId="7" xfId="0" applyFont="1" applyFill="1" applyBorder="1" applyAlignment="1">
      <alignment vertical="center"/>
    </xf>
    <xf numFmtId="1" fontId="8" fillId="0" borderId="0" xfId="0" applyNumberFormat="1" applyFont="1"/>
    <xf numFmtId="2" fontId="8" fillId="0" borderId="0" xfId="0" applyNumberFormat="1" applyFont="1"/>
    <xf numFmtId="0" fontId="1" fillId="2" borderId="5" xfId="0" applyFont="1" applyFill="1" applyBorder="1"/>
    <xf numFmtId="0" fontId="1" fillId="2" borderId="3" xfId="0" applyFont="1" applyFill="1" applyBorder="1" applyAlignment="1">
      <alignment horizontal="center"/>
    </xf>
    <xf numFmtId="0" fontId="2" fillId="4" borderId="22" xfId="0" applyFont="1" applyFill="1" applyBorder="1"/>
    <xf numFmtId="0" fontId="2" fillId="4" borderId="23" xfId="0" applyFont="1" applyFill="1" applyBorder="1"/>
    <xf numFmtId="164" fontId="5" fillId="4" borderId="40" xfId="0" applyNumberFormat="1" applyFont="1" applyFill="1" applyBorder="1" applyAlignment="1">
      <alignment horizontal="right"/>
    </xf>
    <xf numFmtId="165" fontId="6" fillId="4" borderId="40" xfId="0" applyNumberFormat="1" applyFont="1" applyFill="1" applyBorder="1"/>
    <xf numFmtId="164" fontId="5" fillId="4" borderId="40" xfId="0" applyNumberFormat="1" applyFont="1" applyFill="1" applyBorder="1"/>
    <xf numFmtId="165" fontId="5" fillId="4" borderId="40" xfId="0" applyNumberFormat="1" applyFont="1" applyFill="1" applyBorder="1"/>
    <xf numFmtId="0" fontId="20" fillId="0" borderId="0" xfId="0" applyFont="1" applyAlignment="1">
      <alignment horizontal="left"/>
    </xf>
    <xf numFmtId="0" fontId="0" fillId="0" borderId="0" xfId="0" applyAlignment="1">
      <alignment horizontal="center"/>
    </xf>
    <xf numFmtId="0" fontId="0" fillId="0" borderId="40" xfId="0" applyBorder="1" applyAlignment="1">
      <alignment horizontal="center"/>
    </xf>
    <xf numFmtId="0" fontId="21" fillId="0" borderId="40" xfId="0" applyFont="1" applyBorder="1" applyAlignment="1">
      <alignment horizontal="center"/>
    </xf>
    <xf numFmtId="0" fontId="8" fillId="0" borderId="41" xfId="0" applyFont="1" applyBorder="1" applyAlignment="1">
      <alignment horizontal="center" vertical="center" wrapText="1"/>
    </xf>
    <xf numFmtId="0" fontId="8" fillId="0" borderId="5" xfId="0" applyFont="1" applyBorder="1" applyAlignment="1">
      <alignment horizontal="center" vertical="center" wrapText="1"/>
    </xf>
    <xf numFmtId="0" fontId="8" fillId="10" borderId="5"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10" fillId="12" borderId="42" xfId="0" applyFont="1" applyFill="1" applyBorder="1" applyAlignment="1">
      <alignment horizontal="left" vertical="center"/>
    </xf>
    <xf numFmtId="0" fontId="10" fillId="12" borderId="3" xfId="0" applyFont="1" applyFill="1" applyBorder="1" applyAlignment="1">
      <alignment horizontal="left" vertical="center"/>
    </xf>
    <xf numFmtId="0" fontId="8" fillId="14" borderId="3" xfId="0" applyFont="1" applyFill="1" applyBorder="1" applyAlignment="1">
      <alignment horizontal="center" vertical="center" wrapText="1"/>
    </xf>
    <xf numFmtId="11" fontId="9" fillId="2" borderId="40" xfId="0" applyNumberFormat="1" applyFont="1" applyFill="1" applyBorder="1" applyAlignment="1">
      <alignment vertical="center"/>
    </xf>
    <xf numFmtId="0" fontId="9" fillId="2" borderId="40" xfId="0" applyFont="1" applyFill="1" applyBorder="1" applyAlignment="1">
      <alignment vertical="center"/>
    </xf>
    <xf numFmtId="11" fontId="7" fillId="2" borderId="40" xfId="0" applyNumberFormat="1" applyFont="1" applyFill="1" applyBorder="1" applyAlignment="1">
      <alignment vertical="center" wrapText="1"/>
    </xf>
    <xf numFmtId="0" fontId="7" fillId="2" borderId="40" xfId="0" applyFont="1" applyFill="1" applyBorder="1" applyAlignment="1">
      <alignment vertical="center" wrapText="1"/>
    </xf>
    <xf numFmtId="0" fontId="1" fillId="0" borderId="7" xfId="0" applyFont="1" applyBorder="1"/>
    <xf numFmtId="0" fontId="4" fillId="0" borderId="40" xfId="0" applyFont="1" applyBorder="1"/>
    <xf numFmtId="0" fontId="1" fillId="0" borderId="40" xfId="0" applyFont="1" applyBorder="1"/>
    <xf numFmtId="0" fontId="1" fillId="2" borderId="40" xfId="0" applyFont="1" applyFill="1" applyBorder="1"/>
    <xf numFmtId="0" fontId="1" fillId="5" borderId="40" xfId="0" applyFont="1" applyFill="1" applyBorder="1"/>
    <xf numFmtId="1" fontId="1" fillId="3" borderId="40" xfId="0" applyNumberFormat="1" applyFont="1" applyFill="1" applyBorder="1"/>
    <xf numFmtId="4" fontId="1" fillId="13" borderId="40" xfId="0" applyNumberFormat="1" applyFont="1" applyFill="1" applyBorder="1"/>
    <xf numFmtId="0" fontId="1" fillId="17" borderId="40" xfId="0" applyFont="1" applyFill="1" applyBorder="1"/>
    <xf numFmtId="0" fontId="1" fillId="6" borderId="40" xfId="0" applyFont="1" applyFill="1" applyBorder="1"/>
    <xf numFmtId="1" fontId="1" fillId="0" borderId="40" xfId="0" applyNumberFormat="1" applyFont="1" applyBorder="1"/>
    <xf numFmtId="1" fontId="1" fillId="17" borderId="40" xfId="0" applyNumberFormat="1" applyFont="1" applyFill="1" applyBorder="1"/>
    <xf numFmtId="0" fontId="7" fillId="0" borderId="5" xfId="0" applyFont="1" applyBorder="1" applyAlignment="1">
      <alignment horizontal="center"/>
    </xf>
    <xf numFmtId="0" fontId="14" fillId="0" borderId="5" xfId="0" applyFont="1" applyBorder="1" applyAlignment="1">
      <alignment horizontal="left"/>
    </xf>
    <xf numFmtId="0" fontId="8" fillId="0" borderId="5" xfId="0" applyFont="1" applyBorder="1" applyAlignment="1">
      <alignment horizontal="left"/>
    </xf>
    <xf numFmtId="0" fontId="0" fillId="0" borderId="40" xfId="0" applyBorder="1"/>
    <xf numFmtId="0" fontId="7" fillId="0" borderId="40" xfId="0" applyFont="1" applyBorder="1" applyAlignment="1">
      <alignment horizontal="center"/>
    </xf>
    <xf numFmtId="0" fontId="8" fillId="0" borderId="40" xfId="0" applyFont="1" applyBorder="1"/>
    <xf numFmtId="0" fontId="21" fillId="0" borderId="0" xfId="0" applyFont="1"/>
    <xf numFmtId="0" fontId="15" fillId="8" borderId="40" xfId="0" applyFont="1" applyFill="1" applyBorder="1"/>
    <xf numFmtId="0" fontId="1" fillId="8" borderId="40" xfId="0" applyFont="1" applyFill="1" applyBorder="1"/>
    <xf numFmtId="0" fontId="18" fillId="8" borderId="40" xfId="0" applyFont="1" applyFill="1" applyBorder="1" applyAlignment="1">
      <alignment vertical="center"/>
    </xf>
    <xf numFmtId="0" fontId="15" fillId="8" borderId="40" xfId="0" applyFont="1" applyFill="1" applyBorder="1" applyAlignment="1">
      <alignment horizontal="center"/>
    </xf>
    <xf numFmtId="0" fontId="1" fillId="8" borderId="40" xfId="0" applyFont="1" applyFill="1" applyBorder="1" applyAlignment="1">
      <alignment horizontal="center"/>
    </xf>
    <xf numFmtId="1" fontId="1" fillId="8" borderId="40" xfId="0" applyNumberFormat="1" applyFont="1" applyFill="1" applyBorder="1" applyAlignment="1">
      <alignment horizontal="center"/>
    </xf>
    <xf numFmtId="0" fontId="17" fillId="0" borderId="0" xfId="0" applyFont="1" applyAlignment="1">
      <alignment horizontal="center" vertical="center"/>
    </xf>
    <xf numFmtId="0" fontId="15" fillId="0" borderId="0" xfId="0" applyFont="1" applyAlignment="1">
      <alignment horizontal="center"/>
    </xf>
    <xf numFmtId="0" fontId="18" fillId="8" borderId="40" xfId="0" applyFont="1" applyFill="1" applyBorder="1" applyAlignment="1">
      <alignment horizontal="center" vertical="center"/>
    </xf>
    <xf numFmtId="0" fontId="2" fillId="0" borderId="40" xfId="0" applyFont="1" applyBorder="1" applyAlignment="1">
      <alignment horizontal="center" wrapText="1"/>
    </xf>
    <xf numFmtId="0" fontId="19" fillId="0" borderId="40" xfId="0" applyFont="1" applyBorder="1" applyAlignment="1">
      <alignment horizontal="center"/>
    </xf>
    <xf numFmtId="0" fontId="2" fillId="0" borderId="0" xfId="0" applyFont="1" applyAlignment="1">
      <alignment horizontal="center" wrapText="1"/>
    </xf>
    <xf numFmtId="0" fontId="21" fillId="0" borderId="0" xfId="0" applyFont="1" applyAlignment="1">
      <alignment horizontal="center"/>
    </xf>
    <xf numFmtId="0" fontId="2" fillId="8" borderId="40" xfId="0" applyFont="1" applyFill="1" applyBorder="1" applyAlignment="1">
      <alignment horizontal="center"/>
    </xf>
    <xf numFmtId="0" fontId="4" fillId="8" borderId="40" xfId="0" applyFont="1" applyFill="1" applyBorder="1" applyAlignment="1">
      <alignment horizontal="center"/>
    </xf>
    <xf numFmtId="1" fontId="4" fillId="8" borderId="40" xfId="0" applyNumberFormat="1" applyFont="1" applyFill="1" applyBorder="1" applyAlignment="1">
      <alignment horizontal="center"/>
    </xf>
    <xf numFmtId="0" fontId="22" fillId="0" borderId="0" xfId="0" applyFont="1" applyAlignment="1">
      <alignment horizontal="center" vertical="center"/>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11" fillId="0" borderId="20" xfId="0" applyFont="1" applyBorder="1" applyAlignment="1">
      <alignment horizontal="center" vertical="center"/>
    </xf>
    <xf numFmtId="0" fontId="3" fillId="0" borderId="26" xfId="0" applyFont="1" applyBorder="1"/>
    <xf numFmtId="0" fontId="2" fillId="18" borderId="4" xfId="0" applyFont="1" applyFill="1" applyBorder="1"/>
    <xf numFmtId="0" fontId="1" fillId="18" borderId="4" xfId="0" applyFont="1" applyFill="1" applyBorder="1"/>
    <xf numFmtId="0" fontId="1" fillId="18" borderId="0" xfId="0" applyFont="1" applyFill="1"/>
    <xf numFmtId="11" fontId="8" fillId="19" borderId="10" xfId="0" applyNumberFormat="1" applyFont="1" applyFill="1" applyBorder="1" applyAlignment="1">
      <alignment horizontal="center" vertical="center" wrapText="1"/>
    </xf>
    <xf numFmtId="11" fontId="8" fillId="19" borderId="4" xfId="0" applyNumberFormat="1" applyFont="1" applyFill="1" applyBorder="1" applyAlignment="1">
      <alignment horizontal="center" vertical="center" wrapText="1"/>
    </xf>
    <xf numFmtId="0" fontId="23" fillId="0" borderId="0" xfId="0" applyFont="1"/>
  </cellXfs>
  <cellStyles count="1">
    <cellStyle name="Normal" xfId="0" builtinId="0"/>
  </cellStyles>
  <dxfs count="18">
    <dxf>
      <fill>
        <patternFill patternType="solid">
          <fgColor indexed="64"/>
          <bgColor theme="6" tint="-0.249977111117893"/>
        </patternFill>
      </fill>
    </dxf>
    <dxf>
      <border outline="0">
        <left style="thin">
          <color rgb="FF000000"/>
        </left>
      </border>
    </dxf>
    <dxf>
      <border outline="0">
        <right style="thin">
          <color rgb="FF000000"/>
        </right>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s>
  <tableStyles count="3">
    <tableStyle name="metoda Regis 10Be_at_g IFIN-HH-style" pivot="0" count="4" xr9:uid="{00000000-0011-0000-FFFF-FFFF00000000}">
      <tableStyleElement type="wholeTable" size="0" dxfId="17"/>
      <tableStyleElement type="headerRow" dxfId="16"/>
      <tableStyleElement type="firstRowStripe" dxfId="15"/>
      <tableStyleElement type="secondRowStripe" dxfId="14"/>
    </tableStyle>
    <tableStyle name="metoda Regis 10Be_at_g IFIN-HH-style 2" pivot="0" count="4" xr9:uid="{00000000-0011-0000-FFFF-FFFF01000000}">
      <tableStyleElement type="wholeTable" size="0" dxfId="13"/>
      <tableStyleElement type="headerRow" dxfId="12"/>
      <tableStyleElement type="firstRowStripe" dxfId="11"/>
      <tableStyleElement type="secondRowStripe" dxfId="10"/>
    </tableStyle>
    <tableStyle name="Metoda ZS_10Be_at_g IFIN-HH-style" pivot="0" count="4" xr9:uid="{00000000-0011-0000-FFFF-FFFF02000000}">
      <tableStyleElement type="wholeTable" size="0" dxfId="9"/>
      <tableStyleElement type="headerRow" dxfId="8"/>
      <tableStyleElement type="firstRowStripe" dxfId="7"/>
      <tableStyleElement type="secondRowStripe" dxfId="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customschemas.google.com/relationships/workbookmetadata" Target="metadata"/><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38100</xdr:colOff>
      <xdr:row>0</xdr:row>
      <xdr:rowOff>22860</xdr:rowOff>
    </xdr:from>
    <xdr:to>
      <xdr:col>30</xdr:col>
      <xdr:colOff>16312</xdr:colOff>
      <xdr:row>30</xdr:row>
      <xdr:rowOff>414</xdr:rowOff>
    </xdr:to>
    <xdr:pic>
      <xdr:nvPicPr>
        <xdr:cNvPr id="4" name="Picture 3">
          <a:extLst>
            <a:ext uri="{FF2B5EF4-FFF2-40B4-BE49-F238E27FC236}">
              <a16:creationId xmlns:a16="http://schemas.microsoft.com/office/drawing/2014/main" id="{3749125E-A913-3F72-257C-1A6F9FB85EF6}"/>
            </a:ext>
          </a:extLst>
        </xdr:cNvPr>
        <xdr:cNvPicPr>
          <a:picLocks noChangeAspect="1"/>
        </xdr:cNvPicPr>
      </xdr:nvPicPr>
      <xdr:blipFill>
        <a:blip xmlns:r="http://schemas.openxmlformats.org/officeDocument/2006/relationships" r:embed="rId1"/>
        <a:stretch>
          <a:fillRect/>
        </a:stretch>
      </xdr:blipFill>
      <xdr:spPr>
        <a:xfrm>
          <a:off x="11734800" y="22860"/>
          <a:ext cx="12368332" cy="4778154"/>
        </a:xfrm>
        <a:prstGeom prst="rect">
          <a:avLst/>
        </a:prstGeom>
      </xdr:spPr>
    </xdr:pic>
    <xdr:clientData/>
  </xdr:twoCellAnchor>
  <xdr:twoCellAnchor editAs="oneCell">
    <xdr:from>
      <xdr:col>11</xdr:col>
      <xdr:colOff>0</xdr:colOff>
      <xdr:row>30</xdr:row>
      <xdr:rowOff>137160</xdr:rowOff>
    </xdr:from>
    <xdr:to>
      <xdr:col>29</xdr:col>
      <xdr:colOff>69584</xdr:colOff>
      <xdr:row>48</xdr:row>
      <xdr:rowOff>84065</xdr:rowOff>
    </xdr:to>
    <xdr:pic>
      <xdr:nvPicPr>
        <xdr:cNvPr id="5" name="Picture 4">
          <a:extLst>
            <a:ext uri="{FF2B5EF4-FFF2-40B4-BE49-F238E27FC236}">
              <a16:creationId xmlns:a16="http://schemas.microsoft.com/office/drawing/2014/main" id="{58E0D6DD-766A-09C2-20F4-98A4DE171AD7}"/>
            </a:ext>
          </a:extLst>
        </xdr:cNvPr>
        <xdr:cNvPicPr>
          <a:picLocks noChangeAspect="1"/>
        </xdr:cNvPicPr>
      </xdr:nvPicPr>
      <xdr:blipFill>
        <a:blip xmlns:r="http://schemas.openxmlformats.org/officeDocument/2006/relationships" r:embed="rId2"/>
        <a:stretch>
          <a:fillRect/>
        </a:stretch>
      </xdr:blipFill>
      <xdr:spPr>
        <a:xfrm>
          <a:off x="11696700" y="4937760"/>
          <a:ext cx="11591024" cy="28272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azsofi\01_doc\exposure\04_Retyez&#225;t\xls_cosmo\PrepaRetezatFogaras2016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néesEchantillons"/>
      <sheetName val="corrections"/>
      <sheetName val="Prepa"/>
      <sheetName val="AGE_Stone (no corr)"/>
      <sheetName val="AGE_Stone"/>
      <sheetName val="AGE_Stone (2)"/>
      <sheetName val="AGE_Stone (inher)"/>
      <sheetName val="AGE_Stone (inher) (2)"/>
      <sheetName val="inheritance"/>
      <sheetName val="max denud"/>
      <sheetName val="aster"/>
      <sheetName val="CosmoCalcVa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ul" displayName="Tabelul" ref="A1:N9">
  <tableColumns count="14">
    <tableColumn id="1" xr3:uid="{00000000-0010-0000-0000-000001000000}" name="Column1"/>
    <tableColumn id="2" xr3:uid="{00000000-0010-0000-0000-000002000000}" name="Sample ID laboratory 2022"/>
    <tableColumn id="3" xr3:uid="{00000000-0010-0000-0000-000003000000}" name="Be10/Be9" dataDxfId="5"/>
    <tableColumn id="4" xr3:uid="{00000000-0010-0000-0000-000004000000}" name="Total count Be10" dataDxfId="4"/>
    <tableColumn id="5" xr3:uid="{00000000-0010-0000-0000-000005000000}" name="Uncertainty Be10/Be9 (%)" dataDxfId="3"/>
    <tableColumn id="6" xr3:uid="{00000000-0010-0000-0000-000006000000}" name="mass carrier (g)"/>
    <tableColumn id="7" xr3:uid="{00000000-0010-0000-0000-000007000000}" name="Mass Quartz (g)" dataDxfId="2"/>
    <tableColumn id="8" xr3:uid="{00000000-0010-0000-0000-000008000000}" name="9Be (a)t" dataDxfId="0"/>
    <tableColumn id="9" xr3:uid="{00000000-0010-0000-0000-000009000000}" name="err 9Be (at)" dataDxfId="1"/>
    <tableColumn id="10" xr3:uid="{00000000-0010-0000-0000-00000A000000}" name="10Be corr to blank"/>
    <tableColumn id="11" xr3:uid="{00000000-0010-0000-0000-00000B000000}" name="err 10Be corr to blank"/>
    <tableColumn id="12" xr3:uid="{00000000-0010-0000-0000-00000C000000}" name="10Be measured at/g"/>
    <tableColumn id="13" xr3:uid="{00000000-0010-0000-0000-00000D000000}" name="±"/>
    <tableColumn id="14" xr3:uid="{00000000-0010-0000-0000-00000E000000}" name="10Be uncert, (at/grSiO2)"/>
  </tableColumns>
  <tableStyleInfo name="metoda Regis 10Be_at_g IFIN-HH-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hess.ess.washington.edu/math/v3/v3_age_i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95"/>
  <sheetViews>
    <sheetView tabSelected="1" workbookViewId="0">
      <selection activeCell="E21" sqref="E21"/>
    </sheetView>
  </sheetViews>
  <sheetFormatPr defaultColWidth="12.6640625" defaultRowHeight="15" customHeight="1"/>
  <cols>
    <col min="1" max="1" width="34.44140625" customWidth="1"/>
    <col min="2" max="3" width="8.88671875" customWidth="1"/>
    <col min="4" max="4" width="20.44140625" customWidth="1"/>
    <col min="5" max="5" width="15.33203125" customWidth="1"/>
    <col min="6" max="6" width="20.44140625" customWidth="1"/>
    <col min="7" max="7" width="23.5546875" customWidth="1"/>
    <col min="8" max="9" width="15.6640625" customWidth="1"/>
    <col min="10" max="10" width="16" customWidth="1"/>
    <col min="11" max="11" width="20.44140625" customWidth="1"/>
    <col min="12" max="14" width="8.88671875" customWidth="1"/>
    <col min="15" max="15" width="17.21875" customWidth="1"/>
    <col min="16" max="16" width="20.33203125" customWidth="1"/>
    <col min="17" max="27" width="8.6640625" customWidth="1"/>
  </cols>
  <sheetData>
    <row r="1" spans="1:27" ht="14.25" customHeight="1">
      <c r="A1" s="1"/>
      <c r="B1" s="1"/>
      <c r="C1" s="1"/>
      <c r="D1" s="1"/>
      <c r="E1" s="1"/>
      <c r="F1" s="1"/>
      <c r="G1" s="1"/>
      <c r="H1" s="1"/>
      <c r="I1" s="1"/>
      <c r="J1" s="1"/>
      <c r="K1" s="1"/>
      <c r="L1" s="187" t="s">
        <v>0</v>
      </c>
      <c r="M1" s="188"/>
      <c r="N1" s="189"/>
      <c r="O1" s="1"/>
      <c r="P1" s="1"/>
      <c r="Q1" s="1"/>
      <c r="R1" s="1"/>
      <c r="S1" s="1"/>
      <c r="T1" s="1"/>
      <c r="U1" s="1"/>
      <c r="V1" s="1"/>
      <c r="W1" s="1"/>
      <c r="X1" s="1"/>
      <c r="Y1" s="1"/>
      <c r="Z1" s="1"/>
      <c r="AA1" s="1"/>
    </row>
    <row r="2" spans="1:27" ht="14.25" customHeight="1">
      <c r="A2" s="2" t="s">
        <v>1</v>
      </c>
      <c r="B2" s="2" t="s">
        <v>2</v>
      </c>
      <c r="C2" s="3" t="s">
        <v>3</v>
      </c>
      <c r="D2" s="4" t="s">
        <v>4</v>
      </c>
      <c r="E2" s="4" t="s">
        <v>5</v>
      </c>
      <c r="F2" s="4" t="s">
        <v>6</v>
      </c>
      <c r="G2" s="192" t="s">
        <v>233</v>
      </c>
      <c r="H2" s="5" t="s">
        <v>7</v>
      </c>
      <c r="I2" s="6" t="s">
        <v>8</v>
      </c>
      <c r="J2" s="131" t="s">
        <v>9</v>
      </c>
      <c r="K2" s="132" t="s">
        <v>10</v>
      </c>
      <c r="L2" s="7" t="s">
        <v>11</v>
      </c>
      <c r="M2" s="7" t="s">
        <v>12</v>
      </c>
      <c r="N2" s="8" t="s">
        <v>13</v>
      </c>
      <c r="O2" s="9" t="s">
        <v>14</v>
      </c>
      <c r="P2" s="10" t="s">
        <v>15</v>
      </c>
      <c r="Q2" s="1"/>
      <c r="R2" s="1"/>
      <c r="S2" s="1"/>
      <c r="T2" s="1"/>
      <c r="U2" s="1"/>
      <c r="V2" s="1"/>
      <c r="W2" s="1"/>
      <c r="X2" s="1"/>
      <c r="Y2" s="1"/>
      <c r="Z2" s="1"/>
      <c r="AA2" s="1"/>
    </row>
    <row r="3" spans="1:27" ht="14.25" customHeight="1">
      <c r="A3" s="11" t="s">
        <v>16</v>
      </c>
      <c r="B3" s="11">
        <v>65</v>
      </c>
      <c r="C3" s="12">
        <v>1790</v>
      </c>
      <c r="D3" s="11" t="s">
        <v>17</v>
      </c>
      <c r="E3" s="11" t="s">
        <v>18</v>
      </c>
      <c r="F3" s="11">
        <v>45.628574999999998</v>
      </c>
      <c r="G3" s="193"/>
      <c r="H3" s="11">
        <v>0.99</v>
      </c>
      <c r="I3" s="129"/>
      <c r="J3" s="133"/>
      <c r="K3" s="134"/>
      <c r="L3" s="130">
        <v>200</v>
      </c>
      <c r="M3" s="13">
        <v>100</v>
      </c>
      <c r="N3" s="14">
        <v>100</v>
      </c>
      <c r="O3" s="15">
        <v>3</v>
      </c>
      <c r="P3" s="16">
        <v>2</v>
      </c>
      <c r="Q3" s="1"/>
      <c r="R3" s="1"/>
      <c r="S3" s="1"/>
      <c r="T3" s="1"/>
      <c r="U3" s="1"/>
      <c r="V3" s="1"/>
      <c r="W3" s="1"/>
      <c r="X3" s="1"/>
      <c r="Y3" s="1"/>
      <c r="Z3" s="1"/>
      <c r="AA3" s="1"/>
    </row>
    <row r="4" spans="1:27" ht="14.25" customHeight="1">
      <c r="A4" s="11" t="s">
        <v>19</v>
      </c>
      <c r="B4" s="11">
        <v>68</v>
      </c>
      <c r="C4" s="12">
        <v>2264.66</v>
      </c>
      <c r="D4" s="11" t="s">
        <v>20</v>
      </c>
      <c r="E4" s="11" t="s">
        <v>21</v>
      </c>
      <c r="F4" s="11">
        <v>45.602060999999999</v>
      </c>
      <c r="G4" s="193"/>
      <c r="H4" s="11">
        <v>0.98899999999999999</v>
      </c>
      <c r="I4" s="129"/>
      <c r="J4" s="135"/>
      <c r="K4" s="136"/>
      <c r="L4" s="130">
        <v>0</v>
      </c>
      <c r="M4" s="13">
        <v>0</v>
      </c>
      <c r="N4" s="14">
        <v>0</v>
      </c>
      <c r="O4" s="15">
        <v>3</v>
      </c>
      <c r="P4" s="16">
        <v>2</v>
      </c>
      <c r="Q4" s="1"/>
      <c r="R4" s="1"/>
      <c r="S4" s="1"/>
      <c r="T4" s="1"/>
      <c r="U4" s="1"/>
      <c r="V4" s="1"/>
      <c r="W4" s="1"/>
      <c r="X4" s="1"/>
      <c r="Y4" s="1"/>
      <c r="Z4" s="1"/>
      <c r="AA4" s="1"/>
    </row>
    <row r="5" spans="1:27" ht="14.25" customHeight="1">
      <c r="A5" s="11" t="s">
        <v>22</v>
      </c>
      <c r="B5" s="11">
        <v>69</v>
      </c>
      <c r="C5" s="12">
        <v>1651</v>
      </c>
      <c r="D5" s="11" t="s">
        <v>23</v>
      </c>
      <c r="E5" s="11" t="s">
        <v>24</v>
      </c>
      <c r="F5" s="11">
        <v>45.617986000000002</v>
      </c>
      <c r="G5" s="193"/>
      <c r="H5" s="11">
        <v>0.99</v>
      </c>
      <c r="I5" s="129"/>
      <c r="J5" s="135"/>
      <c r="K5" s="136"/>
      <c r="L5" s="130">
        <v>280</v>
      </c>
      <c r="M5" s="13">
        <v>230</v>
      </c>
      <c r="N5" s="14">
        <v>100</v>
      </c>
      <c r="O5" s="15">
        <v>3</v>
      </c>
      <c r="P5" s="16">
        <v>2</v>
      </c>
      <c r="Q5" s="1"/>
      <c r="R5" s="1"/>
      <c r="S5" s="1"/>
      <c r="T5" s="1"/>
      <c r="U5" s="1"/>
      <c r="V5" s="1"/>
      <c r="W5" s="1"/>
      <c r="X5" s="1"/>
      <c r="Y5" s="1"/>
      <c r="Z5" s="1"/>
      <c r="AA5" s="1"/>
    </row>
    <row r="6" spans="1:27" ht="14.25" customHeight="1">
      <c r="A6" s="11" t="s">
        <v>25</v>
      </c>
      <c r="B6" s="11">
        <v>75</v>
      </c>
      <c r="C6" s="12">
        <v>2138.13</v>
      </c>
      <c r="D6" s="11" t="s">
        <v>26</v>
      </c>
      <c r="E6" s="11" t="s">
        <v>27</v>
      </c>
      <c r="F6" s="11">
        <v>45.600261000000003</v>
      </c>
      <c r="G6" s="193"/>
      <c r="H6" s="11">
        <v>0.996</v>
      </c>
      <c r="I6" s="129"/>
      <c r="J6" s="135"/>
      <c r="K6" s="136"/>
      <c r="L6" s="130">
        <v>200</v>
      </c>
      <c r="M6" s="13">
        <v>120</v>
      </c>
      <c r="N6" s="14">
        <v>80</v>
      </c>
      <c r="O6" s="15">
        <v>3</v>
      </c>
      <c r="P6" s="16">
        <v>2</v>
      </c>
      <c r="Q6" s="1"/>
      <c r="R6" s="1"/>
      <c r="S6" s="1"/>
      <c r="T6" s="1"/>
      <c r="U6" s="1"/>
      <c r="V6" s="1"/>
      <c r="W6" s="1"/>
      <c r="X6" s="1"/>
      <c r="Y6" s="1"/>
      <c r="Z6" s="1"/>
      <c r="AA6" s="1"/>
    </row>
    <row r="7" spans="1:27" ht="14.25" customHeight="1">
      <c r="A7" s="11" t="s">
        <v>28</v>
      </c>
      <c r="B7" s="11">
        <v>77</v>
      </c>
      <c r="C7" s="12">
        <v>2078.3000000000002</v>
      </c>
      <c r="D7" s="11" t="s">
        <v>29</v>
      </c>
      <c r="E7" s="11" t="s">
        <v>30</v>
      </c>
      <c r="F7" s="11">
        <v>45.607045999999997</v>
      </c>
      <c r="G7" s="193"/>
      <c r="H7" s="11">
        <v>0.996</v>
      </c>
      <c r="I7" s="129"/>
      <c r="J7" s="135"/>
      <c r="K7" s="136"/>
      <c r="L7" s="130">
        <v>180</v>
      </c>
      <c r="M7" s="13">
        <v>200</v>
      </c>
      <c r="N7" s="14">
        <v>120</v>
      </c>
      <c r="O7" s="15">
        <v>3</v>
      </c>
      <c r="P7" s="16">
        <v>2</v>
      </c>
      <c r="Q7" s="1"/>
      <c r="R7" s="1"/>
      <c r="S7" s="1"/>
      <c r="T7" s="1"/>
      <c r="U7" s="1"/>
      <c r="V7" s="1"/>
      <c r="W7" s="1"/>
      <c r="X7" s="1"/>
      <c r="Y7" s="1"/>
      <c r="Z7" s="1"/>
      <c r="AA7" s="1"/>
    </row>
    <row r="8" spans="1:27" ht="14.25" customHeight="1">
      <c r="A8" s="11" t="s">
        <v>31</v>
      </c>
      <c r="B8" s="11">
        <v>79</v>
      </c>
      <c r="C8" s="12">
        <v>2074.88</v>
      </c>
      <c r="D8" s="11" t="s">
        <v>32</v>
      </c>
      <c r="E8" s="11" t="s">
        <v>33</v>
      </c>
      <c r="F8" s="11">
        <v>45.607250999999998</v>
      </c>
      <c r="G8" s="193"/>
      <c r="H8" s="11">
        <v>0.99299999999999999</v>
      </c>
      <c r="I8" s="129"/>
      <c r="J8" s="135"/>
      <c r="K8" s="136"/>
      <c r="L8" s="130">
        <v>400</v>
      </c>
      <c r="M8" s="13">
        <v>200</v>
      </c>
      <c r="N8" s="14">
        <v>200</v>
      </c>
      <c r="O8" s="15">
        <v>3</v>
      </c>
      <c r="P8" s="16">
        <v>2</v>
      </c>
      <c r="Q8" s="1"/>
      <c r="R8" s="1"/>
      <c r="S8" s="1"/>
      <c r="T8" s="1"/>
      <c r="U8" s="1"/>
      <c r="V8" s="1"/>
      <c r="W8" s="1"/>
      <c r="X8" s="1"/>
      <c r="Y8" s="1"/>
      <c r="Z8" s="1"/>
      <c r="AA8" s="1"/>
    </row>
    <row r="9" spans="1:27" ht="14.25" customHeight="1">
      <c r="A9" s="11" t="s">
        <v>34</v>
      </c>
      <c r="B9" s="11">
        <v>87</v>
      </c>
      <c r="C9" s="12">
        <v>2138.13</v>
      </c>
      <c r="D9" s="11" t="s">
        <v>26</v>
      </c>
      <c r="E9" s="11" t="s">
        <v>27</v>
      </c>
      <c r="F9" s="11">
        <v>45.600261000000003</v>
      </c>
      <c r="G9" s="193"/>
      <c r="H9" s="11">
        <v>0.997</v>
      </c>
      <c r="I9" s="129"/>
      <c r="J9" s="135"/>
      <c r="K9" s="136"/>
      <c r="L9" s="130">
        <v>180</v>
      </c>
      <c r="M9" s="13">
        <v>140</v>
      </c>
      <c r="N9" s="14">
        <v>90</v>
      </c>
      <c r="O9" s="15">
        <v>3</v>
      </c>
      <c r="P9" s="16">
        <v>2</v>
      </c>
      <c r="Q9" s="1"/>
      <c r="R9" s="1"/>
      <c r="S9" s="1"/>
      <c r="T9" s="1"/>
      <c r="U9" s="1"/>
      <c r="V9" s="1"/>
      <c r="W9" s="1"/>
      <c r="X9" s="1"/>
      <c r="Y9" s="1"/>
      <c r="Z9" s="1"/>
      <c r="AA9" s="1"/>
    </row>
    <row r="10" spans="1:27"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c r="AA10" s="1"/>
    </row>
    <row r="11" spans="1:27" ht="14.25" customHeight="1">
      <c r="A11" s="17" t="s">
        <v>35</v>
      </c>
      <c r="B11" s="1" t="s">
        <v>194</v>
      </c>
      <c r="C11" s="1"/>
      <c r="D11" s="1"/>
      <c r="E11" s="1"/>
      <c r="F11" s="1"/>
      <c r="G11" s="1"/>
      <c r="H11" s="1"/>
      <c r="I11" s="1"/>
      <c r="J11" s="1"/>
      <c r="K11" s="1"/>
      <c r="L11" s="1"/>
      <c r="M11" s="1"/>
      <c r="N11" s="1"/>
      <c r="O11" s="1"/>
      <c r="P11" s="1"/>
      <c r="Q11" s="1"/>
      <c r="R11" s="1"/>
      <c r="S11" s="1"/>
      <c r="T11" s="1"/>
      <c r="U11" s="1"/>
      <c r="V11" s="1"/>
      <c r="W11" s="1"/>
      <c r="X11" s="1"/>
      <c r="Y11" s="1"/>
      <c r="Z11" s="1"/>
      <c r="AA11" s="1"/>
    </row>
    <row r="12" spans="1:27" ht="14.25" customHeight="1">
      <c r="A12" s="18" t="s">
        <v>9</v>
      </c>
      <c r="B12" s="1" t="s">
        <v>192</v>
      </c>
      <c r="C12" s="1"/>
      <c r="D12" s="1"/>
      <c r="E12" s="1"/>
      <c r="F12" s="1"/>
      <c r="G12" s="1"/>
      <c r="H12" s="1"/>
      <c r="I12" s="1"/>
      <c r="J12" s="1"/>
      <c r="K12" s="1"/>
      <c r="L12" s="1"/>
      <c r="M12" s="1"/>
      <c r="N12" s="1"/>
      <c r="O12" s="1"/>
      <c r="P12" s="1"/>
      <c r="Q12" s="1"/>
      <c r="R12" s="1"/>
      <c r="S12" s="1"/>
      <c r="T12" s="1"/>
      <c r="U12" s="1"/>
      <c r="V12" s="1"/>
      <c r="W12" s="1"/>
      <c r="X12" s="1"/>
      <c r="Y12" s="1"/>
      <c r="Z12" s="1"/>
      <c r="AA12" s="1"/>
    </row>
    <row r="13" spans="1:27" ht="14.25" customHeight="1">
      <c r="A13" s="18" t="s">
        <v>10</v>
      </c>
      <c r="B13" s="1" t="s">
        <v>193</v>
      </c>
      <c r="C13" s="1"/>
      <c r="D13" s="1"/>
      <c r="E13" s="1"/>
      <c r="F13" s="1"/>
      <c r="G13" s="1"/>
      <c r="H13" s="1"/>
      <c r="I13" s="1"/>
      <c r="J13" s="1"/>
      <c r="K13" s="1"/>
      <c r="L13" s="1"/>
      <c r="M13" s="1"/>
      <c r="N13" s="1"/>
      <c r="O13" s="1"/>
      <c r="P13" s="1"/>
      <c r="Q13" s="1"/>
      <c r="R13" s="1"/>
      <c r="S13" s="1"/>
      <c r="T13" s="1"/>
      <c r="U13" s="1"/>
      <c r="V13" s="1"/>
      <c r="W13" s="1"/>
      <c r="X13" s="1"/>
      <c r="Y13" s="1"/>
      <c r="Z13" s="1"/>
      <c r="AA13" s="1"/>
    </row>
    <row r="14" spans="1:27" ht="14.25" customHeight="1">
      <c r="A14" s="19" t="s">
        <v>36</v>
      </c>
      <c r="B14" s="1" t="s">
        <v>234</v>
      </c>
      <c r="C14" s="1"/>
      <c r="D14" s="1"/>
      <c r="E14" s="1"/>
      <c r="F14" s="1"/>
      <c r="G14" s="1"/>
      <c r="H14" s="1"/>
      <c r="I14" s="1"/>
      <c r="J14" s="1"/>
      <c r="K14" s="1"/>
      <c r="L14" s="1"/>
      <c r="M14" s="1"/>
      <c r="N14" s="1"/>
      <c r="O14" s="1"/>
      <c r="P14" s="1"/>
      <c r="Q14" s="1"/>
      <c r="R14" s="1"/>
      <c r="S14" s="1"/>
      <c r="T14" s="1"/>
      <c r="U14" s="1"/>
      <c r="V14" s="1"/>
      <c r="W14" s="1"/>
      <c r="X14" s="1"/>
      <c r="Y14" s="1"/>
      <c r="Z14" s="1"/>
      <c r="AA14" s="1"/>
    </row>
    <row r="15" spans="1:27" ht="14.25" customHeight="1">
      <c r="A15" s="20" t="s">
        <v>37</v>
      </c>
      <c r="B15" s="1" t="s">
        <v>235</v>
      </c>
      <c r="C15" s="1"/>
      <c r="D15" s="1"/>
      <c r="E15" s="1"/>
      <c r="F15" s="1"/>
      <c r="G15" s="1"/>
      <c r="H15" s="1"/>
      <c r="I15" s="1"/>
      <c r="J15" s="1"/>
      <c r="K15" s="1"/>
      <c r="L15" s="1"/>
      <c r="M15" s="1"/>
      <c r="N15" s="1"/>
      <c r="O15" s="1"/>
      <c r="P15" s="1"/>
      <c r="Q15" s="1"/>
      <c r="R15" s="1"/>
      <c r="S15" s="1"/>
      <c r="T15" s="1"/>
      <c r="U15" s="1"/>
      <c r="V15" s="1"/>
      <c r="W15" s="1"/>
      <c r="X15" s="1"/>
      <c r="Y15" s="1"/>
      <c r="Z15" s="1"/>
      <c r="AA15" s="1"/>
    </row>
    <row r="16" spans="1:27" ht="14.25" customHeight="1">
      <c r="A16" s="21" t="s">
        <v>38</v>
      </c>
      <c r="B16" s="1" t="s">
        <v>236</v>
      </c>
      <c r="C16" s="1"/>
      <c r="D16" s="1"/>
      <c r="E16" s="1"/>
      <c r="F16" s="1"/>
      <c r="G16" s="1"/>
      <c r="H16" s="1"/>
      <c r="L16" s="1"/>
      <c r="M16" s="1"/>
      <c r="N16" s="1"/>
      <c r="O16" s="1"/>
      <c r="P16" s="1"/>
      <c r="Q16" s="1"/>
      <c r="R16" s="1"/>
      <c r="S16" s="1"/>
      <c r="T16" s="1"/>
      <c r="U16" s="1"/>
      <c r="V16" s="1"/>
      <c r="W16" s="1"/>
      <c r="X16" s="1"/>
      <c r="Y16" s="1"/>
      <c r="Z16" s="1"/>
      <c r="AA16" s="1"/>
    </row>
    <row r="17" spans="1:27" ht="14.25" customHeight="1">
      <c r="A17" s="194"/>
      <c r="B17" s="1" t="s">
        <v>237</v>
      </c>
      <c r="C17" s="1"/>
      <c r="D17" s="1"/>
      <c r="E17" s="1"/>
      <c r="F17" s="1"/>
      <c r="G17" s="1"/>
      <c r="H17" s="1"/>
      <c r="L17" s="1"/>
      <c r="M17" s="1"/>
      <c r="N17" s="1"/>
      <c r="O17" s="1"/>
      <c r="P17" s="1"/>
      <c r="Q17" s="1"/>
      <c r="R17" s="1"/>
      <c r="S17" s="1"/>
      <c r="T17" s="1"/>
      <c r="U17" s="1"/>
      <c r="V17" s="1"/>
      <c r="W17" s="1"/>
      <c r="X17" s="1"/>
      <c r="Y17" s="1"/>
      <c r="Z17" s="1"/>
      <c r="AA17" s="1"/>
    </row>
    <row r="18" spans="1:27"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c r="AA18" s="1"/>
    </row>
    <row r="19" spans="1:27" ht="14.25" customHeight="1">
      <c r="A19" s="1"/>
      <c r="B19" s="1"/>
      <c r="C19" s="1"/>
      <c r="D19" s="1"/>
      <c r="E19" s="1"/>
      <c r="F19" s="1"/>
      <c r="G19" s="1"/>
      <c r="H19" s="1"/>
      <c r="I19" s="1"/>
      <c r="J19" s="1"/>
      <c r="K19" s="1"/>
      <c r="L19" s="1"/>
      <c r="M19" s="1"/>
      <c r="N19" s="1"/>
      <c r="O19" s="1"/>
      <c r="P19" s="1"/>
      <c r="Q19" s="1"/>
      <c r="R19" s="1"/>
      <c r="S19" s="1"/>
      <c r="T19" s="1"/>
      <c r="U19" s="1"/>
      <c r="V19" s="1"/>
      <c r="W19" s="1"/>
      <c r="X19" s="1"/>
    </row>
    <row r="20" spans="1:27" ht="14.25" customHeight="1">
      <c r="A20" s="1"/>
      <c r="B20" s="1"/>
      <c r="C20" s="1"/>
      <c r="D20" s="1"/>
      <c r="E20" s="1"/>
      <c r="F20" s="1"/>
      <c r="G20" s="1"/>
      <c r="H20" s="1"/>
      <c r="I20" s="1"/>
      <c r="J20" s="1"/>
      <c r="K20" s="1"/>
      <c r="L20" s="1"/>
      <c r="M20" s="1"/>
      <c r="N20" s="1"/>
      <c r="O20" s="1"/>
      <c r="P20" s="1"/>
      <c r="Q20" s="1"/>
      <c r="R20" s="1"/>
      <c r="S20" s="1"/>
      <c r="T20" s="1"/>
      <c r="U20" s="1"/>
      <c r="V20" s="1"/>
      <c r="W20" s="1"/>
      <c r="X20" s="1"/>
    </row>
    <row r="21" spans="1:27" ht="14.25" customHeight="1">
      <c r="A21" s="1"/>
      <c r="B21" s="1"/>
      <c r="C21" s="1"/>
      <c r="D21" s="1"/>
      <c r="E21" s="1"/>
      <c r="F21" s="1"/>
      <c r="G21" s="1"/>
      <c r="H21" s="1"/>
      <c r="I21" s="1"/>
      <c r="J21" s="1"/>
      <c r="K21" s="1"/>
      <c r="L21" s="1"/>
      <c r="M21" s="1"/>
      <c r="N21" s="1"/>
      <c r="O21" s="1"/>
      <c r="P21" s="1"/>
      <c r="Q21" s="1"/>
      <c r="R21" s="1"/>
      <c r="S21" s="1"/>
      <c r="T21" s="1"/>
      <c r="U21" s="1"/>
      <c r="V21" s="1"/>
      <c r="W21" s="1"/>
      <c r="X21" s="1"/>
    </row>
    <row r="22" spans="1:27" ht="14.25" customHeight="1">
      <c r="A22" s="1"/>
      <c r="B22" s="1"/>
      <c r="C22" s="1"/>
      <c r="D22" s="1"/>
      <c r="E22" s="1"/>
      <c r="F22" s="1"/>
      <c r="G22" s="1"/>
      <c r="H22" s="1"/>
      <c r="I22" s="1"/>
      <c r="J22" s="1"/>
      <c r="K22" s="1"/>
      <c r="L22" s="1"/>
      <c r="M22" s="1"/>
      <c r="N22" s="1"/>
      <c r="O22" s="1"/>
      <c r="P22" s="1"/>
      <c r="Q22" s="1"/>
      <c r="R22" s="1"/>
      <c r="S22" s="1"/>
      <c r="T22" s="1"/>
      <c r="U22" s="1"/>
      <c r="V22" s="1"/>
      <c r="W22" s="1"/>
      <c r="X22" s="1"/>
    </row>
    <row r="23" spans="1:27" ht="14.25" customHeight="1">
      <c r="A23" s="1"/>
      <c r="B23" s="1"/>
      <c r="C23" s="1"/>
      <c r="D23" s="1"/>
      <c r="E23" s="1"/>
      <c r="F23" s="1"/>
      <c r="G23" s="1"/>
      <c r="H23" s="1"/>
      <c r="I23" s="1"/>
      <c r="J23" s="1"/>
      <c r="K23" s="1"/>
      <c r="L23" s="1"/>
      <c r="M23" s="1"/>
      <c r="N23" s="1"/>
      <c r="O23" s="1"/>
      <c r="P23" s="1"/>
      <c r="Q23" s="1"/>
      <c r="R23" s="1"/>
      <c r="S23" s="1"/>
      <c r="T23" s="1"/>
      <c r="U23" s="1"/>
      <c r="V23" s="1"/>
      <c r="W23" s="1"/>
      <c r="X23" s="1"/>
    </row>
    <row r="24" spans="1:27" ht="14.25" customHeight="1">
      <c r="A24" s="1"/>
      <c r="B24" s="1"/>
      <c r="C24" s="1"/>
      <c r="D24" s="1"/>
      <c r="E24" s="1"/>
      <c r="F24" s="1"/>
      <c r="G24" s="1"/>
      <c r="H24" s="1"/>
      <c r="I24" s="1"/>
      <c r="J24" s="1"/>
      <c r="K24" s="1"/>
      <c r="L24" s="1"/>
      <c r="M24" s="1"/>
      <c r="N24" s="1"/>
      <c r="O24" s="1"/>
      <c r="P24" s="1"/>
      <c r="Q24" s="1"/>
      <c r="R24" s="1"/>
      <c r="S24" s="1"/>
      <c r="T24" s="1"/>
      <c r="U24" s="1"/>
      <c r="V24" s="1"/>
      <c r="W24" s="1"/>
      <c r="X24" s="1"/>
    </row>
    <row r="25" spans="1:27" ht="14.25" customHeight="1">
      <c r="A25" s="1"/>
      <c r="B25" s="1"/>
      <c r="C25" s="1"/>
      <c r="D25" s="1"/>
      <c r="E25" s="1"/>
      <c r="F25" s="1"/>
      <c r="G25" s="1"/>
      <c r="H25" s="1"/>
      <c r="I25" s="1"/>
      <c r="J25" s="1"/>
      <c r="K25" s="1"/>
      <c r="L25" s="1"/>
      <c r="M25" s="1"/>
      <c r="N25" s="1"/>
      <c r="O25" s="1"/>
      <c r="P25" s="1"/>
      <c r="Q25" s="1"/>
      <c r="R25" s="1"/>
      <c r="S25" s="1"/>
      <c r="T25" s="1"/>
      <c r="U25" s="1"/>
      <c r="V25" s="1"/>
      <c r="W25" s="1"/>
      <c r="X25" s="1"/>
    </row>
    <row r="26" spans="1:27" ht="14.25" customHeight="1">
      <c r="A26" s="1"/>
      <c r="B26" s="1"/>
      <c r="C26" s="1"/>
      <c r="D26" s="1"/>
      <c r="E26" s="1"/>
      <c r="F26" s="1"/>
      <c r="G26" s="1"/>
      <c r="H26" s="1"/>
      <c r="I26" s="1"/>
      <c r="J26" s="1"/>
      <c r="K26" s="1"/>
      <c r="L26" s="1"/>
      <c r="M26" s="1"/>
      <c r="N26" s="1"/>
      <c r="O26" s="1"/>
      <c r="P26" s="1"/>
      <c r="Q26" s="1"/>
      <c r="R26" s="1"/>
      <c r="S26" s="1"/>
      <c r="T26" s="1"/>
      <c r="U26" s="1"/>
      <c r="V26" s="1"/>
      <c r="W26" s="1"/>
      <c r="X26" s="1"/>
    </row>
    <row r="27" spans="1:27" ht="14.25" customHeight="1">
      <c r="A27" s="1"/>
      <c r="B27" s="1"/>
      <c r="C27" s="1"/>
      <c r="D27" s="1"/>
      <c r="E27" s="1"/>
      <c r="F27" s="1"/>
      <c r="G27" s="1"/>
      <c r="H27" s="1"/>
      <c r="I27" s="1"/>
      <c r="J27" s="1"/>
      <c r="K27" s="1"/>
      <c r="L27" s="1"/>
      <c r="M27" s="1"/>
      <c r="N27" s="1"/>
      <c r="O27" s="1"/>
      <c r="P27" s="1"/>
      <c r="Q27" s="1"/>
      <c r="R27" s="1"/>
      <c r="S27" s="1"/>
      <c r="T27" s="1"/>
      <c r="U27" s="1"/>
      <c r="V27" s="1"/>
      <c r="W27" s="1"/>
      <c r="X27" s="1"/>
    </row>
    <row r="28" spans="1:27"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4.25" customHeight="1">
      <c r="A700" s="1"/>
      <c r="B700" s="1"/>
      <c r="C700" s="1"/>
      <c r="D700" s="1"/>
      <c r="E700" s="1"/>
      <c r="F700" s="1"/>
      <c r="G700" s="1"/>
      <c r="H700" s="1"/>
      <c r="I700" s="1"/>
      <c r="J700" s="22"/>
      <c r="K700" s="22"/>
      <c r="L700" s="1"/>
      <c r="M700" s="1"/>
      <c r="N700" s="1"/>
      <c r="O700" s="1"/>
      <c r="P700" s="1"/>
      <c r="Q700" s="1"/>
      <c r="R700" s="1"/>
      <c r="S700" s="1"/>
      <c r="T700" s="1"/>
      <c r="U700" s="1"/>
      <c r="V700" s="1"/>
      <c r="W700" s="1"/>
      <c r="X700" s="1"/>
      <c r="Y700" s="1"/>
      <c r="Z700" s="1"/>
      <c r="AA700" s="1"/>
    </row>
    <row r="701" spans="1:27" ht="14.25" customHeight="1">
      <c r="A701" s="1"/>
      <c r="B701" s="1"/>
      <c r="C701" s="1"/>
      <c r="D701" s="1"/>
      <c r="E701" s="1"/>
      <c r="F701" s="1"/>
      <c r="G701" s="1"/>
      <c r="H701" s="1"/>
      <c r="I701" s="1"/>
      <c r="J701" s="22"/>
      <c r="K701" s="22"/>
      <c r="L701" s="1"/>
      <c r="M701" s="1"/>
      <c r="N701" s="1"/>
      <c r="O701" s="1"/>
      <c r="P701" s="1"/>
      <c r="Q701" s="1"/>
      <c r="R701" s="1"/>
      <c r="S701" s="1"/>
      <c r="T701" s="1"/>
      <c r="U701" s="1"/>
      <c r="V701" s="1"/>
      <c r="W701" s="1"/>
      <c r="X701" s="1"/>
      <c r="Y701" s="1"/>
      <c r="Z701" s="1"/>
      <c r="AA701" s="1"/>
    </row>
    <row r="702" spans="1:27" ht="14.25" customHeight="1">
      <c r="A702" s="1"/>
      <c r="B702" s="1"/>
      <c r="C702" s="1"/>
      <c r="D702" s="1"/>
      <c r="E702" s="1"/>
      <c r="F702" s="1"/>
      <c r="G702" s="1"/>
      <c r="H702" s="1"/>
      <c r="I702" s="1"/>
      <c r="J702" s="22"/>
      <c r="K702" s="22"/>
      <c r="L702" s="1"/>
      <c r="M702" s="1"/>
      <c r="N702" s="1"/>
      <c r="O702" s="1"/>
      <c r="P702" s="1"/>
      <c r="Q702" s="1"/>
      <c r="R702" s="1"/>
      <c r="S702" s="1"/>
      <c r="T702" s="1"/>
      <c r="U702" s="1"/>
      <c r="V702" s="1"/>
      <c r="W702" s="1"/>
      <c r="X702" s="1"/>
      <c r="Y702" s="1"/>
      <c r="Z702" s="1"/>
      <c r="AA702" s="1"/>
    </row>
    <row r="703" spans="1:27" ht="14.25" customHeight="1">
      <c r="A703" s="1"/>
      <c r="B703" s="1"/>
      <c r="C703" s="1"/>
      <c r="D703" s="1"/>
      <c r="E703" s="1"/>
      <c r="F703" s="1"/>
      <c r="G703" s="1"/>
      <c r="H703" s="1"/>
      <c r="I703" s="1"/>
      <c r="J703" s="22"/>
      <c r="K703" s="22"/>
      <c r="L703" s="1"/>
      <c r="M703" s="1"/>
      <c r="N703" s="1"/>
      <c r="O703" s="1"/>
      <c r="P703" s="1"/>
      <c r="Q703" s="1"/>
      <c r="R703" s="1"/>
      <c r="S703" s="1"/>
      <c r="T703" s="1"/>
      <c r="U703" s="1"/>
      <c r="V703" s="1"/>
      <c r="W703" s="1"/>
      <c r="X703" s="1"/>
      <c r="Y703" s="1"/>
      <c r="Z703" s="1"/>
      <c r="AA703" s="1"/>
    </row>
    <row r="704" spans="1:27" ht="14.25" customHeight="1">
      <c r="A704" s="1"/>
      <c r="B704" s="1"/>
      <c r="C704" s="1"/>
      <c r="D704" s="1"/>
      <c r="E704" s="1"/>
      <c r="F704" s="1"/>
      <c r="G704" s="1"/>
      <c r="H704" s="1"/>
      <c r="I704" s="1"/>
      <c r="J704" s="22"/>
      <c r="K704" s="22"/>
      <c r="L704" s="1"/>
      <c r="M704" s="1"/>
      <c r="N704" s="1"/>
      <c r="O704" s="1"/>
      <c r="P704" s="1"/>
      <c r="Q704" s="1"/>
      <c r="R704" s="1"/>
      <c r="S704" s="1"/>
      <c r="T704" s="1"/>
      <c r="U704" s="1"/>
      <c r="V704" s="1"/>
      <c r="W704" s="1"/>
      <c r="X704" s="1"/>
      <c r="Y704" s="1"/>
      <c r="Z704" s="1"/>
      <c r="AA704" s="1"/>
    </row>
    <row r="705" spans="1:27" ht="14.25" customHeight="1">
      <c r="A705" s="1"/>
      <c r="B705" s="1"/>
      <c r="C705" s="1"/>
      <c r="D705" s="1"/>
      <c r="E705" s="1"/>
      <c r="F705" s="1"/>
      <c r="G705" s="1"/>
      <c r="H705" s="1"/>
      <c r="I705" s="1"/>
      <c r="J705" s="22"/>
      <c r="K705" s="22"/>
      <c r="L705" s="1"/>
      <c r="M705" s="1"/>
      <c r="N705" s="1"/>
      <c r="O705" s="1"/>
      <c r="P705" s="1"/>
      <c r="Q705" s="1"/>
      <c r="R705" s="1"/>
      <c r="S705" s="1"/>
      <c r="T705" s="1"/>
      <c r="U705" s="1"/>
      <c r="V705" s="1"/>
      <c r="W705" s="1"/>
      <c r="X705" s="1"/>
      <c r="Y705" s="1"/>
      <c r="Z705" s="1"/>
      <c r="AA705" s="1"/>
    </row>
    <row r="706" spans="1:27" ht="14.25" customHeight="1">
      <c r="A706" s="1"/>
      <c r="B706" s="1"/>
      <c r="C706" s="1"/>
      <c r="D706" s="1"/>
      <c r="E706" s="1"/>
      <c r="F706" s="1"/>
      <c r="G706" s="1"/>
      <c r="H706" s="1"/>
      <c r="I706" s="1"/>
      <c r="J706" s="22"/>
      <c r="K706" s="22"/>
      <c r="L706" s="1"/>
      <c r="M706" s="1"/>
      <c r="N706" s="1"/>
      <c r="O706" s="1"/>
      <c r="P706" s="1"/>
      <c r="Q706" s="1"/>
      <c r="R706" s="1"/>
      <c r="S706" s="1"/>
      <c r="T706" s="1"/>
      <c r="U706" s="1"/>
      <c r="V706" s="1"/>
      <c r="W706" s="1"/>
      <c r="X706" s="1"/>
      <c r="Y706" s="1"/>
      <c r="Z706" s="1"/>
      <c r="AA706" s="1"/>
    </row>
    <row r="707" spans="1:27" ht="14.25" customHeight="1">
      <c r="A707" s="1"/>
      <c r="B707" s="1"/>
      <c r="C707" s="1"/>
      <c r="D707" s="1"/>
      <c r="E707" s="1"/>
      <c r="F707" s="1"/>
      <c r="G707" s="1"/>
      <c r="H707" s="1"/>
      <c r="I707" s="1"/>
      <c r="J707" s="22"/>
      <c r="K707" s="22"/>
      <c r="L707" s="1"/>
      <c r="M707" s="1"/>
      <c r="N707" s="1"/>
      <c r="O707" s="1"/>
      <c r="P707" s="1"/>
      <c r="Q707" s="1"/>
      <c r="R707" s="1"/>
      <c r="S707" s="1"/>
      <c r="T707" s="1"/>
      <c r="U707" s="1"/>
      <c r="V707" s="1"/>
      <c r="W707" s="1"/>
      <c r="X707" s="1"/>
      <c r="Y707" s="1"/>
      <c r="Z707" s="1"/>
      <c r="AA707" s="1"/>
    </row>
    <row r="708" spans="1:27" ht="14.25" customHeight="1">
      <c r="A708" s="1"/>
      <c r="B708" s="1"/>
      <c r="C708" s="1"/>
      <c r="D708" s="1"/>
      <c r="E708" s="1"/>
      <c r="F708" s="1"/>
      <c r="G708" s="1"/>
      <c r="H708" s="1"/>
      <c r="I708" s="1"/>
      <c r="J708" s="22"/>
      <c r="K708" s="22"/>
      <c r="L708" s="1"/>
      <c r="M708" s="1"/>
      <c r="N708" s="1"/>
      <c r="O708" s="1"/>
      <c r="P708" s="1"/>
      <c r="Q708" s="1"/>
      <c r="R708" s="1"/>
      <c r="S708" s="1"/>
      <c r="T708" s="1"/>
      <c r="U708" s="1"/>
      <c r="V708" s="1"/>
      <c r="W708" s="1"/>
      <c r="X708" s="1"/>
      <c r="Y708" s="1"/>
      <c r="Z708" s="1"/>
      <c r="AA708" s="1"/>
    </row>
    <row r="709" spans="1:27" ht="14.25" customHeight="1">
      <c r="A709" s="1"/>
      <c r="B709" s="1"/>
      <c r="C709" s="1"/>
      <c r="D709" s="1"/>
      <c r="E709" s="1"/>
      <c r="F709" s="1"/>
      <c r="G709" s="1"/>
      <c r="H709" s="1"/>
      <c r="I709" s="1"/>
      <c r="J709" s="22"/>
      <c r="K709" s="22"/>
      <c r="L709" s="1"/>
      <c r="M709" s="1"/>
      <c r="N709" s="1"/>
      <c r="O709" s="1"/>
      <c r="P709" s="1"/>
      <c r="Q709" s="1"/>
      <c r="R709" s="1"/>
      <c r="S709" s="1"/>
      <c r="T709" s="1"/>
      <c r="U709" s="1"/>
      <c r="V709" s="1"/>
      <c r="W709" s="1"/>
      <c r="X709" s="1"/>
      <c r="Y709" s="1"/>
      <c r="Z709" s="1"/>
      <c r="AA709" s="1"/>
    </row>
    <row r="710" spans="1:27" ht="14.25" customHeight="1">
      <c r="A710" s="1"/>
      <c r="B710" s="1"/>
      <c r="C710" s="1"/>
      <c r="D710" s="1"/>
      <c r="E710" s="1"/>
      <c r="F710" s="1"/>
      <c r="G710" s="1"/>
      <c r="H710" s="1"/>
      <c r="I710" s="1"/>
      <c r="J710" s="22"/>
      <c r="K710" s="22"/>
      <c r="L710" s="1"/>
      <c r="M710" s="1"/>
      <c r="N710" s="1"/>
      <c r="O710" s="1"/>
      <c r="P710" s="1"/>
      <c r="Q710" s="1"/>
      <c r="R710" s="1"/>
      <c r="S710" s="1"/>
      <c r="T710" s="1"/>
      <c r="U710" s="1"/>
      <c r="V710" s="1"/>
      <c r="W710" s="1"/>
      <c r="X710" s="1"/>
      <c r="Y710" s="1"/>
      <c r="Z710" s="1"/>
      <c r="AA710" s="1"/>
    </row>
    <row r="711" spans="1:27" ht="14.25" customHeight="1">
      <c r="A711" s="1"/>
      <c r="B711" s="1"/>
      <c r="C711" s="1"/>
      <c r="D711" s="1"/>
      <c r="E711" s="1"/>
      <c r="F711" s="1"/>
      <c r="G711" s="1"/>
      <c r="H711" s="1"/>
      <c r="I711" s="1"/>
      <c r="J711" s="22"/>
      <c r="K711" s="22"/>
      <c r="L711" s="1"/>
      <c r="M711" s="1"/>
      <c r="N711" s="1"/>
      <c r="O711" s="1"/>
      <c r="P711" s="1"/>
      <c r="Q711" s="1"/>
      <c r="R711" s="1"/>
      <c r="S711" s="1"/>
      <c r="T711" s="1"/>
      <c r="U711" s="1"/>
      <c r="V711" s="1"/>
      <c r="W711" s="1"/>
      <c r="X711" s="1"/>
      <c r="Y711" s="1"/>
      <c r="Z711" s="1"/>
      <c r="AA711" s="1"/>
    </row>
    <row r="712" spans="1:27" ht="14.25" customHeight="1">
      <c r="A712" s="1"/>
      <c r="B712" s="1"/>
      <c r="C712" s="1"/>
      <c r="D712" s="1"/>
      <c r="E712" s="1"/>
      <c r="F712" s="1"/>
      <c r="G712" s="1"/>
      <c r="H712" s="1"/>
      <c r="I712" s="1"/>
      <c r="J712" s="22"/>
      <c r="K712" s="22"/>
      <c r="L712" s="1"/>
      <c r="M712" s="1"/>
      <c r="N712" s="1"/>
      <c r="O712" s="1"/>
      <c r="P712" s="1"/>
      <c r="Q712" s="1"/>
      <c r="R712" s="1"/>
      <c r="S712" s="1"/>
      <c r="T712" s="1"/>
      <c r="U712" s="1"/>
      <c r="V712" s="1"/>
      <c r="W712" s="1"/>
      <c r="X712" s="1"/>
      <c r="Y712" s="1"/>
      <c r="Z712" s="1"/>
      <c r="AA712" s="1"/>
    </row>
    <row r="713" spans="1:27" ht="14.25" customHeight="1">
      <c r="A713" s="1"/>
      <c r="B713" s="1"/>
      <c r="C713" s="1"/>
      <c r="D713" s="1"/>
      <c r="E713" s="1"/>
      <c r="F713" s="1"/>
      <c r="G713" s="1"/>
      <c r="H713" s="1"/>
      <c r="I713" s="1"/>
      <c r="J713" s="22"/>
      <c r="K713" s="22"/>
      <c r="L713" s="1"/>
      <c r="M713" s="1"/>
      <c r="N713" s="1"/>
      <c r="O713" s="1"/>
      <c r="P713" s="1"/>
      <c r="Q713" s="1"/>
      <c r="R713" s="1"/>
      <c r="S713" s="1"/>
      <c r="T713" s="1"/>
      <c r="U713" s="1"/>
      <c r="V713" s="1"/>
      <c r="W713" s="1"/>
      <c r="X713" s="1"/>
      <c r="Y713" s="1"/>
      <c r="Z713" s="1"/>
      <c r="AA713" s="1"/>
    </row>
    <row r="714" spans="1:27" ht="14.25" customHeight="1">
      <c r="A714" s="1"/>
      <c r="B714" s="1"/>
      <c r="C714" s="1"/>
      <c r="D714" s="1"/>
      <c r="E714" s="1"/>
      <c r="F714" s="1"/>
      <c r="G714" s="1"/>
      <c r="H714" s="1"/>
      <c r="I714" s="1"/>
      <c r="J714" s="22"/>
      <c r="K714" s="22"/>
      <c r="L714" s="1"/>
      <c r="M714" s="1"/>
      <c r="N714" s="1"/>
      <c r="O714" s="1"/>
      <c r="P714" s="1"/>
      <c r="Q714" s="1"/>
      <c r="R714" s="1"/>
      <c r="S714" s="1"/>
      <c r="T714" s="1"/>
      <c r="U714" s="1"/>
      <c r="V714" s="1"/>
      <c r="W714" s="1"/>
      <c r="X714" s="1"/>
      <c r="Y714" s="1"/>
      <c r="Z714" s="1"/>
      <c r="AA714" s="1"/>
    </row>
    <row r="715" spans="1:27" ht="14.25" customHeight="1">
      <c r="A715" s="1"/>
      <c r="B715" s="1"/>
      <c r="C715" s="1"/>
      <c r="D715" s="1"/>
      <c r="E715" s="1"/>
      <c r="F715" s="1"/>
      <c r="G715" s="1"/>
      <c r="H715" s="1"/>
      <c r="I715" s="1"/>
      <c r="J715" s="22"/>
      <c r="K715" s="22"/>
      <c r="L715" s="1"/>
      <c r="M715" s="1"/>
      <c r="N715" s="1"/>
      <c r="O715" s="1"/>
      <c r="P715" s="1"/>
      <c r="Q715" s="1"/>
      <c r="R715" s="1"/>
      <c r="S715" s="1"/>
      <c r="T715" s="1"/>
      <c r="U715" s="1"/>
      <c r="V715" s="1"/>
      <c r="W715" s="1"/>
      <c r="X715" s="1"/>
      <c r="Y715" s="1"/>
      <c r="Z715" s="1"/>
      <c r="AA715" s="1"/>
    </row>
    <row r="716" spans="1:27" ht="14.25" customHeight="1">
      <c r="A716" s="1"/>
      <c r="B716" s="1"/>
      <c r="C716" s="1"/>
      <c r="D716" s="1"/>
      <c r="E716" s="1"/>
      <c r="F716" s="1"/>
      <c r="G716" s="1"/>
      <c r="H716" s="1"/>
      <c r="I716" s="1"/>
      <c r="J716" s="22"/>
      <c r="K716" s="22"/>
      <c r="L716" s="1"/>
      <c r="M716" s="1"/>
      <c r="N716" s="1"/>
      <c r="O716" s="1"/>
      <c r="P716" s="1"/>
      <c r="Q716" s="1"/>
      <c r="R716" s="1"/>
      <c r="S716" s="1"/>
      <c r="T716" s="1"/>
      <c r="U716" s="1"/>
      <c r="V716" s="1"/>
      <c r="W716" s="1"/>
      <c r="X716" s="1"/>
      <c r="Y716" s="1"/>
      <c r="Z716" s="1"/>
      <c r="AA716" s="1"/>
    </row>
    <row r="717" spans="1:27" ht="14.25" customHeight="1">
      <c r="A717" s="1"/>
      <c r="B717" s="1"/>
      <c r="C717" s="1"/>
      <c r="D717" s="1"/>
      <c r="E717" s="1"/>
      <c r="F717" s="1"/>
      <c r="G717" s="1"/>
      <c r="H717" s="1"/>
      <c r="I717" s="1"/>
      <c r="J717" s="22"/>
      <c r="K717" s="22"/>
      <c r="L717" s="1"/>
      <c r="M717" s="1"/>
      <c r="N717" s="1"/>
      <c r="O717" s="1"/>
      <c r="P717" s="1"/>
      <c r="Q717" s="1"/>
      <c r="R717" s="1"/>
      <c r="S717" s="1"/>
      <c r="T717" s="1"/>
      <c r="U717" s="1"/>
      <c r="V717" s="1"/>
      <c r="W717" s="1"/>
      <c r="X717" s="1"/>
      <c r="Y717" s="1"/>
      <c r="Z717" s="1"/>
      <c r="AA717" s="1"/>
    </row>
    <row r="718" spans="1:27" ht="14.25" customHeight="1">
      <c r="A718" s="1"/>
      <c r="B718" s="1"/>
      <c r="C718" s="1"/>
      <c r="D718" s="1"/>
      <c r="E718" s="1"/>
      <c r="F718" s="1"/>
      <c r="G718" s="1"/>
      <c r="H718" s="1"/>
      <c r="I718" s="1"/>
      <c r="J718" s="22"/>
      <c r="K718" s="22"/>
      <c r="L718" s="1"/>
      <c r="M718" s="1"/>
      <c r="N718" s="1"/>
      <c r="O718" s="1"/>
      <c r="P718" s="1"/>
      <c r="Q718" s="1"/>
      <c r="R718" s="1"/>
      <c r="S718" s="1"/>
      <c r="T718" s="1"/>
      <c r="U718" s="1"/>
      <c r="V718" s="1"/>
      <c r="W718" s="1"/>
      <c r="X718" s="1"/>
      <c r="Y718" s="1"/>
      <c r="Z718" s="1"/>
      <c r="AA718" s="1"/>
    </row>
    <row r="719" spans="1:27" ht="14.25" customHeight="1">
      <c r="A719" s="1"/>
      <c r="B719" s="1"/>
      <c r="C719" s="1"/>
      <c r="D719" s="1"/>
      <c r="E719" s="1"/>
      <c r="F719" s="1"/>
      <c r="G719" s="1"/>
      <c r="H719" s="1"/>
      <c r="I719" s="1"/>
      <c r="J719" s="22"/>
      <c r="K719" s="22"/>
      <c r="L719" s="1"/>
      <c r="M719" s="1"/>
      <c r="N719" s="1"/>
      <c r="O719" s="1"/>
      <c r="P719" s="1"/>
      <c r="Q719" s="1"/>
      <c r="R719" s="1"/>
      <c r="S719" s="1"/>
      <c r="T719" s="1"/>
      <c r="U719" s="1"/>
      <c r="V719" s="1"/>
      <c r="W719" s="1"/>
      <c r="X719" s="1"/>
      <c r="Y719" s="1"/>
      <c r="Z719" s="1"/>
      <c r="AA719" s="1"/>
    </row>
    <row r="720" spans="1:27" ht="14.25" customHeight="1">
      <c r="A720" s="1"/>
      <c r="B720" s="1"/>
      <c r="C720" s="1"/>
      <c r="D720" s="1"/>
      <c r="E720" s="1"/>
      <c r="F720" s="1"/>
      <c r="G720" s="1"/>
      <c r="H720" s="1"/>
      <c r="I720" s="1"/>
      <c r="J720" s="22"/>
      <c r="K720" s="22"/>
      <c r="L720" s="1"/>
      <c r="M720" s="1"/>
      <c r="N720" s="1"/>
      <c r="O720" s="1"/>
      <c r="P720" s="1"/>
      <c r="Q720" s="1"/>
      <c r="R720" s="1"/>
      <c r="S720" s="1"/>
      <c r="T720" s="1"/>
      <c r="U720" s="1"/>
      <c r="V720" s="1"/>
      <c r="W720" s="1"/>
      <c r="X720" s="1"/>
      <c r="Y720" s="1"/>
      <c r="Z720" s="1"/>
      <c r="AA720" s="1"/>
    </row>
    <row r="721" spans="1:27" ht="14.25" customHeight="1">
      <c r="A721" s="1"/>
      <c r="B721" s="1"/>
      <c r="C721" s="1"/>
      <c r="D721" s="1"/>
      <c r="E721" s="1"/>
      <c r="F721" s="1"/>
      <c r="G721" s="1"/>
      <c r="H721" s="1"/>
      <c r="I721" s="1"/>
      <c r="J721" s="22"/>
      <c r="K721" s="22"/>
      <c r="L721" s="1"/>
      <c r="M721" s="1"/>
      <c r="N721" s="1"/>
      <c r="O721" s="1"/>
      <c r="P721" s="1"/>
      <c r="Q721" s="1"/>
      <c r="R721" s="1"/>
      <c r="S721" s="1"/>
      <c r="T721" s="1"/>
      <c r="U721" s="1"/>
      <c r="V721" s="1"/>
      <c r="W721" s="1"/>
      <c r="X721" s="1"/>
      <c r="Y721" s="1"/>
      <c r="Z721" s="1"/>
      <c r="AA721" s="1"/>
    </row>
    <row r="722" spans="1:27" ht="14.25" customHeight="1">
      <c r="A722" s="1"/>
      <c r="B722" s="1"/>
      <c r="C722" s="1"/>
      <c r="D722" s="1"/>
      <c r="E722" s="1"/>
      <c r="F722" s="1"/>
      <c r="G722" s="1"/>
      <c r="H722" s="1"/>
      <c r="I722" s="1"/>
      <c r="J722" s="22"/>
      <c r="K722" s="22"/>
      <c r="L722" s="1"/>
      <c r="M722" s="1"/>
      <c r="N722" s="1"/>
      <c r="O722" s="1"/>
      <c r="P722" s="1"/>
      <c r="Q722" s="1"/>
      <c r="R722" s="1"/>
      <c r="S722" s="1"/>
      <c r="T722" s="1"/>
      <c r="U722" s="1"/>
      <c r="V722" s="1"/>
      <c r="W722" s="1"/>
      <c r="X722" s="1"/>
      <c r="Y722" s="1"/>
      <c r="Z722" s="1"/>
      <c r="AA722" s="1"/>
    </row>
    <row r="723" spans="1:27" ht="14.25" customHeight="1">
      <c r="A723" s="1"/>
      <c r="B723" s="1"/>
      <c r="C723" s="1"/>
      <c r="D723" s="1"/>
      <c r="E723" s="1"/>
      <c r="F723" s="1"/>
      <c r="G723" s="1"/>
      <c r="H723" s="1"/>
      <c r="I723" s="1"/>
      <c r="J723" s="22"/>
      <c r="K723" s="22"/>
      <c r="L723" s="1"/>
      <c r="M723" s="1"/>
      <c r="N723" s="1"/>
      <c r="O723" s="1"/>
      <c r="P723" s="1"/>
      <c r="Q723" s="1"/>
      <c r="R723" s="1"/>
      <c r="S723" s="1"/>
      <c r="T723" s="1"/>
      <c r="U723" s="1"/>
      <c r="V723" s="1"/>
      <c r="W723" s="1"/>
      <c r="X723" s="1"/>
      <c r="Y723" s="1"/>
      <c r="Z723" s="1"/>
      <c r="AA723" s="1"/>
    </row>
    <row r="724" spans="1:27" ht="14.25" customHeight="1">
      <c r="A724" s="1"/>
      <c r="B724" s="1"/>
      <c r="C724" s="1"/>
      <c r="D724" s="1"/>
      <c r="E724" s="1"/>
      <c r="F724" s="1"/>
      <c r="G724" s="1"/>
      <c r="H724" s="1"/>
      <c r="I724" s="1"/>
      <c r="J724" s="22"/>
      <c r="K724" s="22"/>
      <c r="L724" s="1"/>
      <c r="M724" s="1"/>
      <c r="N724" s="1"/>
      <c r="O724" s="1"/>
      <c r="P724" s="1"/>
      <c r="Q724" s="1"/>
      <c r="R724" s="1"/>
      <c r="S724" s="1"/>
      <c r="T724" s="1"/>
      <c r="U724" s="1"/>
      <c r="V724" s="1"/>
      <c r="W724" s="1"/>
      <c r="X724" s="1"/>
      <c r="Y724" s="1"/>
      <c r="Z724" s="1"/>
      <c r="AA724" s="1"/>
    </row>
    <row r="725" spans="1:27" ht="14.25" customHeight="1">
      <c r="A725" s="1"/>
      <c r="B725" s="1"/>
      <c r="C725" s="1"/>
      <c r="D725" s="1"/>
      <c r="E725" s="1"/>
      <c r="F725" s="1"/>
      <c r="G725" s="1"/>
      <c r="H725" s="1"/>
      <c r="I725" s="1"/>
      <c r="J725" s="22"/>
      <c r="K725" s="22"/>
      <c r="L725" s="1"/>
      <c r="M725" s="1"/>
      <c r="N725" s="1"/>
      <c r="O725" s="1"/>
      <c r="P725" s="1"/>
      <c r="Q725" s="1"/>
      <c r="R725" s="1"/>
      <c r="S725" s="1"/>
      <c r="T725" s="1"/>
      <c r="U725" s="1"/>
      <c r="V725" s="1"/>
      <c r="W725" s="1"/>
      <c r="X725" s="1"/>
      <c r="Y725" s="1"/>
      <c r="Z725" s="1"/>
      <c r="AA725" s="1"/>
    </row>
    <row r="726" spans="1:27" ht="14.25" customHeight="1">
      <c r="A726" s="1"/>
      <c r="B726" s="1"/>
      <c r="C726" s="1"/>
      <c r="D726" s="1"/>
      <c r="E726" s="1"/>
      <c r="F726" s="1"/>
      <c r="G726" s="1"/>
      <c r="H726" s="1"/>
      <c r="I726" s="1"/>
      <c r="J726" s="22"/>
      <c r="K726" s="22"/>
      <c r="L726" s="1"/>
      <c r="M726" s="1"/>
      <c r="N726" s="1"/>
      <c r="O726" s="1"/>
      <c r="P726" s="1"/>
      <c r="Q726" s="1"/>
      <c r="R726" s="1"/>
      <c r="S726" s="1"/>
      <c r="T726" s="1"/>
      <c r="U726" s="1"/>
      <c r="V726" s="1"/>
      <c r="W726" s="1"/>
      <c r="X726" s="1"/>
      <c r="Y726" s="1"/>
      <c r="Z726" s="1"/>
      <c r="AA726" s="1"/>
    </row>
    <row r="727" spans="1:27" ht="14.25" customHeight="1">
      <c r="A727" s="1"/>
      <c r="B727" s="1"/>
      <c r="C727" s="1"/>
      <c r="D727" s="1"/>
      <c r="E727" s="1"/>
      <c r="F727" s="1"/>
      <c r="G727" s="1"/>
      <c r="H727" s="1"/>
      <c r="I727" s="1"/>
      <c r="J727" s="22"/>
      <c r="K727" s="22"/>
      <c r="L727" s="1"/>
      <c r="M727" s="1"/>
      <c r="N727" s="1"/>
      <c r="O727" s="1"/>
      <c r="P727" s="1"/>
      <c r="Q727" s="1"/>
      <c r="R727" s="1"/>
      <c r="S727" s="1"/>
      <c r="T727" s="1"/>
      <c r="U727" s="1"/>
      <c r="V727" s="1"/>
      <c r="W727" s="1"/>
      <c r="X727" s="1"/>
      <c r="Y727" s="1"/>
      <c r="Z727" s="1"/>
      <c r="AA727" s="1"/>
    </row>
    <row r="728" spans="1:27" ht="14.25" customHeight="1">
      <c r="A728" s="1"/>
      <c r="B728" s="1"/>
      <c r="C728" s="1"/>
      <c r="D728" s="1"/>
      <c r="E728" s="1"/>
      <c r="F728" s="1"/>
      <c r="G728" s="1"/>
      <c r="H728" s="1"/>
      <c r="I728" s="1"/>
      <c r="J728" s="22"/>
      <c r="K728" s="22"/>
      <c r="L728" s="1"/>
      <c r="M728" s="1"/>
      <c r="N728" s="1"/>
      <c r="O728" s="1"/>
      <c r="P728" s="1"/>
      <c r="Q728" s="1"/>
      <c r="R728" s="1"/>
      <c r="S728" s="1"/>
      <c r="T728" s="1"/>
      <c r="U728" s="1"/>
      <c r="V728" s="1"/>
      <c r="W728" s="1"/>
      <c r="X728" s="1"/>
      <c r="Y728" s="1"/>
      <c r="Z728" s="1"/>
      <c r="AA728" s="1"/>
    </row>
    <row r="729" spans="1:27" ht="14.25" customHeight="1">
      <c r="A729" s="1"/>
      <c r="B729" s="1"/>
      <c r="C729" s="1"/>
      <c r="D729" s="1"/>
      <c r="E729" s="1"/>
      <c r="F729" s="1"/>
      <c r="G729" s="1"/>
      <c r="H729" s="1"/>
      <c r="I729" s="1"/>
      <c r="J729" s="22"/>
      <c r="K729" s="22"/>
      <c r="L729" s="1"/>
      <c r="M729" s="1"/>
      <c r="N729" s="1"/>
      <c r="O729" s="1"/>
      <c r="P729" s="1"/>
      <c r="Q729" s="1"/>
      <c r="R729" s="1"/>
      <c r="S729" s="1"/>
      <c r="T729" s="1"/>
      <c r="U729" s="1"/>
      <c r="V729" s="1"/>
      <c r="W729" s="1"/>
      <c r="X729" s="1"/>
      <c r="Y729" s="1"/>
      <c r="Z729" s="1"/>
      <c r="AA729" s="1"/>
    </row>
    <row r="730" spans="1:27" ht="14.25" customHeight="1">
      <c r="A730" s="1"/>
      <c r="B730" s="1"/>
      <c r="C730" s="1"/>
      <c r="D730" s="1"/>
      <c r="E730" s="1"/>
      <c r="F730" s="1"/>
      <c r="G730" s="1"/>
      <c r="H730" s="1"/>
      <c r="I730" s="1"/>
      <c r="J730" s="22"/>
      <c r="K730" s="22"/>
      <c r="L730" s="1"/>
      <c r="M730" s="1"/>
      <c r="N730" s="1"/>
      <c r="O730" s="1"/>
      <c r="P730" s="1"/>
      <c r="Q730" s="1"/>
      <c r="R730" s="1"/>
      <c r="S730" s="1"/>
      <c r="T730" s="1"/>
      <c r="U730" s="1"/>
      <c r="V730" s="1"/>
      <c r="W730" s="1"/>
      <c r="X730" s="1"/>
      <c r="Y730" s="1"/>
      <c r="Z730" s="1"/>
      <c r="AA730" s="1"/>
    </row>
    <row r="731" spans="1:27" ht="14.25" customHeight="1">
      <c r="A731" s="1"/>
      <c r="B731" s="1"/>
      <c r="C731" s="1"/>
      <c r="D731" s="1"/>
      <c r="E731" s="1"/>
      <c r="F731" s="1"/>
      <c r="G731" s="1"/>
      <c r="H731" s="1"/>
      <c r="I731" s="1"/>
      <c r="J731" s="22"/>
      <c r="K731" s="22"/>
      <c r="L731" s="1"/>
      <c r="M731" s="1"/>
      <c r="N731" s="1"/>
      <c r="O731" s="1"/>
      <c r="P731" s="1"/>
      <c r="Q731" s="1"/>
      <c r="R731" s="1"/>
      <c r="S731" s="1"/>
      <c r="T731" s="1"/>
      <c r="U731" s="1"/>
      <c r="V731" s="1"/>
      <c r="W731" s="1"/>
      <c r="X731" s="1"/>
      <c r="Y731" s="1"/>
      <c r="Z731" s="1"/>
      <c r="AA731" s="1"/>
    </row>
    <row r="732" spans="1:27" ht="14.25" customHeight="1">
      <c r="A732" s="1"/>
      <c r="B732" s="1"/>
      <c r="C732" s="1"/>
      <c r="D732" s="1"/>
      <c r="E732" s="1"/>
      <c r="F732" s="1"/>
      <c r="G732" s="1"/>
      <c r="H732" s="1"/>
      <c r="I732" s="1"/>
      <c r="J732" s="22"/>
      <c r="K732" s="22"/>
      <c r="L732" s="1"/>
      <c r="M732" s="1"/>
      <c r="N732" s="1"/>
      <c r="O732" s="1"/>
      <c r="P732" s="1"/>
      <c r="Q732" s="1"/>
      <c r="R732" s="1"/>
      <c r="S732" s="1"/>
      <c r="T732" s="1"/>
      <c r="U732" s="1"/>
      <c r="V732" s="1"/>
      <c r="W732" s="1"/>
      <c r="X732" s="1"/>
      <c r="Y732" s="1"/>
      <c r="Z732" s="1"/>
      <c r="AA732" s="1"/>
    </row>
    <row r="733" spans="1:27" ht="14.25" customHeight="1">
      <c r="A733" s="1"/>
      <c r="B733" s="1"/>
      <c r="C733" s="1"/>
      <c r="D733" s="1"/>
      <c r="E733" s="1"/>
      <c r="F733" s="1"/>
      <c r="G733" s="1"/>
      <c r="H733" s="1"/>
      <c r="I733" s="1"/>
      <c r="J733" s="22"/>
      <c r="K733" s="22"/>
      <c r="L733" s="1"/>
      <c r="M733" s="1"/>
      <c r="N733" s="1"/>
      <c r="O733" s="1"/>
      <c r="P733" s="1"/>
      <c r="Q733" s="1"/>
      <c r="R733" s="1"/>
      <c r="S733" s="1"/>
      <c r="T733" s="1"/>
      <c r="U733" s="1"/>
      <c r="V733" s="1"/>
      <c r="W733" s="1"/>
      <c r="X733" s="1"/>
      <c r="Y733" s="1"/>
      <c r="Z733" s="1"/>
      <c r="AA733" s="1"/>
    </row>
    <row r="734" spans="1:27" ht="14.25" customHeight="1">
      <c r="A734" s="1"/>
      <c r="B734" s="1"/>
      <c r="C734" s="1"/>
      <c r="D734" s="1"/>
      <c r="E734" s="1"/>
      <c r="F734" s="1"/>
      <c r="G734" s="1"/>
      <c r="H734" s="1"/>
      <c r="I734" s="1"/>
      <c r="J734" s="22"/>
      <c r="K734" s="22"/>
      <c r="L734" s="1"/>
      <c r="M734" s="1"/>
      <c r="N734" s="1"/>
      <c r="O734" s="1"/>
      <c r="P734" s="1"/>
      <c r="Q734" s="1"/>
      <c r="R734" s="1"/>
      <c r="S734" s="1"/>
      <c r="T734" s="1"/>
      <c r="U734" s="1"/>
      <c r="V734" s="1"/>
      <c r="W734" s="1"/>
      <c r="X734" s="1"/>
      <c r="Y734" s="1"/>
      <c r="Z734" s="1"/>
      <c r="AA734" s="1"/>
    </row>
    <row r="735" spans="1:27" ht="14.25" customHeight="1">
      <c r="A735" s="1"/>
      <c r="B735" s="1"/>
      <c r="C735" s="1"/>
      <c r="D735" s="1"/>
      <c r="E735" s="1"/>
      <c r="F735" s="1"/>
      <c r="G735" s="1"/>
      <c r="H735" s="1"/>
      <c r="I735" s="1"/>
      <c r="J735" s="22"/>
      <c r="K735" s="22"/>
      <c r="L735" s="1"/>
      <c r="M735" s="1"/>
      <c r="N735" s="1"/>
      <c r="O735" s="1"/>
      <c r="P735" s="1"/>
      <c r="Q735" s="1"/>
      <c r="R735" s="1"/>
      <c r="S735" s="1"/>
      <c r="T735" s="1"/>
      <c r="U735" s="1"/>
      <c r="V735" s="1"/>
      <c r="W735" s="1"/>
      <c r="X735" s="1"/>
      <c r="Y735" s="1"/>
      <c r="Z735" s="1"/>
      <c r="AA735" s="1"/>
    </row>
    <row r="736" spans="1:27" ht="14.25" customHeight="1">
      <c r="A736" s="1"/>
      <c r="B736" s="1"/>
      <c r="C736" s="1"/>
      <c r="D736" s="1"/>
      <c r="E736" s="1"/>
      <c r="F736" s="1"/>
      <c r="G736" s="1"/>
      <c r="H736" s="1"/>
      <c r="I736" s="1"/>
      <c r="J736" s="22"/>
      <c r="K736" s="22"/>
      <c r="L736" s="1"/>
      <c r="M736" s="1"/>
      <c r="N736" s="1"/>
      <c r="O736" s="1"/>
      <c r="P736" s="1"/>
      <c r="Q736" s="1"/>
      <c r="R736" s="1"/>
      <c r="S736" s="1"/>
      <c r="T736" s="1"/>
      <c r="U736" s="1"/>
      <c r="V736" s="1"/>
      <c r="W736" s="1"/>
      <c r="X736" s="1"/>
      <c r="Y736" s="1"/>
      <c r="Z736" s="1"/>
      <c r="AA736" s="1"/>
    </row>
    <row r="737" spans="1:27" ht="14.25" customHeight="1">
      <c r="A737" s="1"/>
      <c r="B737" s="1"/>
      <c r="C737" s="1"/>
      <c r="D737" s="1"/>
      <c r="E737" s="1"/>
      <c r="F737" s="1"/>
      <c r="G737" s="1"/>
      <c r="H737" s="1"/>
      <c r="I737" s="1"/>
      <c r="J737" s="22"/>
      <c r="K737" s="22"/>
      <c r="L737" s="1"/>
      <c r="M737" s="1"/>
      <c r="N737" s="1"/>
      <c r="O737" s="1"/>
      <c r="P737" s="1"/>
      <c r="Q737" s="1"/>
      <c r="R737" s="1"/>
      <c r="S737" s="1"/>
      <c r="T737" s="1"/>
      <c r="U737" s="1"/>
      <c r="V737" s="1"/>
      <c r="W737" s="1"/>
      <c r="X737" s="1"/>
      <c r="Y737" s="1"/>
      <c r="Z737" s="1"/>
      <c r="AA737" s="1"/>
    </row>
    <row r="738" spans="1:27" ht="14.25" customHeight="1">
      <c r="A738" s="1"/>
      <c r="B738" s="1"/>
      <c r="C738" s="1"/>
      <c r="D738" s="1"/>
      <c r="E738" s="1"/>
      <c r="F738" s="1"/>
      <c r="G738" s="1"/>
      <c r="H738" s="1"/>
      <c r="I738" s="1"/>
      <c r="J738" s="22"/>
      <c r="K738" s="22"/>
      <c r="L738" s="1"/>
      <c r="M738" s="1"/>
      <c r="N738" s="1"/>
      <c r="O738" s="1"/>
      <c r="P738" s="1"/>
      <c r="Q738" s="1"/>
      <c r="R738" s="1"/>
      <c r="S738" s="1"/>
      <c r="T738" s="1"/>
      <c r="U738" s="1"/>
      <c r="V738" s="1"/>
      <c r="W738" s="1"/>
      <c r="X738" s="1"/>
      <c r="Y738" s="1"/>
      <c r="Z738" s="1"/>
      <c r="AA738" s="1"/>
    </row>
    <row r="739" spans="1:27" ht="14.25" customHeight="1">
      <c r="A739" s="1"/>
      <c r="B739" s="1"/>
      <c r="C739" s="1"/>
      <c r="D739" s="1"/>
      <c r="E739" s="1"/>
      <c r="F739" s="1"/>
      <c r="G739" s="1"/>
      <c r="H739" s="1"/>
      <c r="I739" s="1"/>
      <c r="J739" s="22"/>
      <c r="K739" s="22"/>
      <c r="L739" s="1"/>
      <c r="M739" s="1"/>
      <c r="N739" s="1"/>
      <c r="O739" s="1"/>
      <c r="P739" s="1"/>
      <c r="Q739" s="1"/>
      <c r="R739" s="1"/>
      <c r="S739" s="1"/>
      <c r="T739" s="1"/>
      <c r="U739" s="1"/>
      <c r="V739" s="1"/>
      <c r="W739" s="1"/>
      <c r="X739" s="1"/>
      <c r="Y739" s="1"/>
      <c r="Z739" s="1"/>
      <c r="AA739" s="1"/>
    </row>
    <row r="740" spans="1:27" ht="14.25" customHeight="1">
      <c r="A740" s="1"/>
      <c r="B740" s="1"/>
      <c r="C740" s="1"/>
      <c r="D740" s="1"/>
      <c r="E740" s="1"/>
      <c r="F740" s="1"/>
      <c r="G740" s="1"/>
      <c r="H740" s="1"/>
      <c r="I740" s="1"/>
      <c r="J740" s="22"/>
      <c r="K740" s="22"/>
      <c r="L740" s="1"/>
      <c r="M740" s="1"/>
      <c r="N740" s="1"/>
      <c r="O740" s="1"/>
      <c r="P740" s="1"/>
      <c r="Q740" s="1"/>
      <c r="R740" s="1"/>
      <c r="S740" s="1"/>
      <c r="T740" s="1"/>
      <c r="U740" s="1"/>
      <c r="V740" s="1"/>
      <c r="W740" s="1"/>
      <c r="X740" s="1"/>
      <c r="Y740" s="1"/>
      <c r="Z740" s="1"/>
      <c r="AA740" s="1"/>
    </row>
    <row r="741" spans="1:27" ht="14.25" customHeight="1">
      <c r="A741" s="1"/>
      <c r="B741" s="1"/>
      <c r="C741" s="1"/>
      <c r="D741" s="1"/>
      <c r="E741" s="1"/>
      <c r="F741" s="1"/>
      <c r="G741" s="1"/>
      <c r="H741" s="1"/>
      <c r="I741" s="1"/>
      <c r="J741" s="22"/>
      <c r="K741" s="22"/>
      <c r="L741" s="1"/>
      <c r="M741" s="1"/>
      <c r="N741" s="1"/>
      <c r="O741" s="1"/>
      <c r="P741" s="1"/>
      <c r="Q741" s="1"/>
      <c r="R741" s="1"/>
      <c r="S741" s="1"/>
      <c r="T741" s="1"/>
      <c r="U741" s="1"/>
      <c r="V741" s="1"/>
      <c r="W741" s="1"/>
      <c r="X741" s="1"/>
      <c r="Y741" s="1"/>
      <c r="Z741" s="1"/>
      <c r="AA741" s="1"/>
    </row>
    <row r="742" spans="1:27" ht="14.25" customHeight="1">
      <c r="A742" s="1"/>
      <c r="B742" s="1"/>
      <c r="C742" s="1"/>
      <c r="D742" s="1"/>
      <c r="E742" s="1"/>
      <c r="F742" s="1"/>
      <c r="G742" s="1"/>
      <c r="H742" s="1"/>
      <c r="I742" s="1"/>
      <c r="J742" s="22"/>
      <c r="K742" s="22"/>
      <c r="L742" s="1"/>
      <c r="M742" s="1"/>
      <c r="N742" s="1"/>
      <c r="O742" s="1"/>
      <c r="P742" s="1"/>
      <c r="Q742" s="1"/>
      <c r="R742" s="1"/>
      <c r="S742" s="1"/>
      <c r="T742" s="1"/>
      <c r="U742" s="1"/>
      <c r="V742" s="1"/>
      <c r="W742" s="1"/>
      <c r="X742" s="1"/>
      <c r="Y742" s="1"/>
      <c r="Z742" s="1"/>
      <c r="AA742" s="1"/>
    </row>
    <row r="743" spans="1:27" ht="14.25" customHeight="1">
      <c r="A743" s="1"/>
      <c r="B743" s="1"/>
      <c r="C743" s="1"/>
      <c r="D743" s="1"/>
      <c r="E743" s="1"/>
      <c r="F743" s="1"/>
      <c r="G743" s="1"/>
      <c r="H743" s="1"/>
      <c r="I743" s="1"/>
      <c r="J743" s="22"/>
      <c r="K743" s="22"/>
      <c r="L743" s="1"/>
      <c r="M743" s="1"/>
      <c r="N743" s="1"/>
      <c r="O743" s="1"/>
      <c r="P743" s="1"/>
      <c r="Q743" s="1"/>
      <c r="R743" s="1"/>
      <c r="S743" s="1"/>
      <c r="T743" s="1"/>
      <c r="U743" s="1"/>
      <c r="V743" s="1"/>
      <c r="W743" s="1"/>
      <c r="X743" s="1"/>
      <c r="Y743" s="1"/>
      <c r="Z743" s="1"/>
      <c r="AA743" s="1"/>
    </row>
    <row r="744" spans="1:27" ht="14.25" customHeight="1">
      <c r="A744" s="1"/>
      <c r="B744" s="1"/>
      <c r="C744" s="1"/>
      <c r="D744" s="1"/>
      <c r="E744" s="1"/>
      <c r="F744" s="1"/>
      <c r="G744" s="1"/>
      <c r="H744" s="1"/>
      <c r="I744" s="1"/>
      <c r="J744" s="22"/>
      <c r="K744" s="22"/>
      <c r="L744" s="1"/>
      <c r="M744" s="1"/>
      <c r="N744" s="1"/>
      <c r="O744" s="1"/>
      <c r="P744" s="1"/>
      <c r="Q744" s="1"/>
      <c r="R744" s="1"/>
      <c r="S744" s="1"/>
      <c r="T744" s="1"/>
      <c r="U744" s="1"/>
      <c r="V744" s="1"/>
      <c r="W744" s="1"/>
      <c r="X744" s="1"/>
      <c r="Y744" s="1"/>
      <c r="Z744" s="1"/>
      <c r="AA744" s="1"/>
    </row>
    <row r="745" spans="1:27" ht="14.25" customHeight="1">
      <c r="A745" s="1"/>
      <c r="B745" s="1"/>
      <c r="C745" s="1"/>
      <c r="D745" s="1"/>
      <c r="E745" s="1"/>
      <c r="F745" s="1"/>
      <c r="G745" s="1"/>
      <c r="H745" s="1"/>
      <c r="I745" s="1"/>
      <c r="J745" s="22"/>
      <c r="K745" s="22"/>
      <c r="L745" s="1"/>
      <c r="M745" s="1"/>
      <c r="N745" s="1"/>
      <c r="O745" s="1"/>
      <c r="P745" s="1"/>
      <c r="Q745" s="1"/>
      <c r="R745" s="1"/>
      <c r="S745" s="1"/>
      <c r="T745" s="1"/>
      <c r="U745" s="1"/>
      <c r="V745" s="1"/>
      <c r="W745" s="1"/>
      <c r="X745" s="1"/>
      <c r="Y745" s="1"/>
      <c r="Z745" s="1"/>
      <c r="AA745" s="1"/>
    </row>
    <row r="746" spans="1:27" ht="14.25" customHeight="1">
      <c r="A746" s="1"/>
      <c r="B746" s="1"/>
      <c r="C746" s="1"/>
      <c r="D746" s="1"/>
      <c r="E746" s="1"/>
      <c r="F746" s="1"/>
      <c r="G746" s="1"/>
      <c r="H746" s="1"/>
      <c r="I746" s="1"/>
      <c r="J746" s="22"/>
      <c r="K746" s="22"/>
      <c r="L746" s="1"/>
      <c r="M746" s="1"/>
      <c r="N746" s="1"/>
      <c r="O746" s="1"/>
      <c r="P746" s="1"/>
      <c r="Q746" s="1"/>
      <c r="R746" s="1"/>
      <c r="S746" s="1"/>
      <c r="T746" s="1"/>
      <c r="U746" s="1"/>
      <c r="V746" s="1"/>
      <c r="W746" s="1"/>
      <c r="X746" s="1"/>
      <c r="Y746" s="1"/>
      <c r="Z746" s="1"/>
      <c r="AA746" s="1"/>
    </row>
    <row r="747" spans="1:27" ht="14.25" customHeight="1">
      <c r="A747" s="1"/>
      <c r="B747" s="1"/>
      <c r="C747" s="1"/>
      <c r="D747" s="1"/>
      <c r="E747" s="1"/>
      <c r="F747" s="1"/>
      <c r="G747" s="1"/>
      <c r="H747" s="1"/>
      <c r="I747" s="1"/>
      <c r="J747" s="22"/>
      <c r="K747" s="22"/>
      <c r="L747" s="1"/>
      <c r="M747" s="1"/>
      <c r="N747" s="1"/>
      <c r="O747" s="1"/>
      <c r="P747" s="1"/>
      <c r="Q747" s="1"/>
      <c r="R747" s="1"/>
      <c r="S747" s="1"/>
      <c r="T747" s="1"/>
      <c r="U747" s="1"/>
      <c r="V747" s="1"/>
      <c r="W747" s="1"/>
      <c r="X747" s="1"/>
      <c r="Y747" s="1"/>
      <c r="Z747" s="1"/>
      <c r="AA747" s="1"/>
    </row>
    <row r="748" spans="1:27" ht="14.25" customHeight="1">
      <c r="A748" s="1"/>
      <c r="B748" s="1"/>
      <c r="C748" s="1"/>
      <c r="D748" s="1"/>
      <c r="E748" s="1"/>
      <c r="F748" s="1"/>
      <c r="G748" s="1"/>
      <c r="H748" s="1"/>
      <c r="I748" s="1"/>
      <c r="J748" s="22"/>
      <c r="K748" s="22"/>
      <c r="L748" s="1"/>
      <c r="M748" s="1"/>
      <c r="N748" s="1"/>
      <c r="O748" s="1"/>
      <c r="P748" s="1"/>
      <c r="Q748" s="1"/>
      <c r="R748" s="1"/>
      <c r="S748" s="1"/>
      <c r="T748" s="1"/>
      <c r="U748" s="1"/>
      <c r="V748" s="1"/>
      <c r="W748" s="1"/>
      <c r="X748" s="1"/>
      <c r="Y748" s="1"/>
      <c r="Z748" s="1"/>
      <c r="AA748" s="1"/>
    </row>
    <row r="749" spans="1:27" ht="14.25" customHeight="1">
      <c r="A749" s="1"/>
      <c r="B749" s="1"/>
      <c r="C749" s="1"/>
      <c r="D749" s="1"/>
      <c r="E749" s="1"/>
      <c r="F749" s="1"/>
      <c r="G749" s="1"/>
      <c r="H749" s="1"/>
      <c r="I749" s="1"/>
      <c r="J749" s="22"/>
      <c r="K749" s="22"/>
      <c r="L749" s="1"/>
      <c r="M749" s="1"/>
      <c r="N749" s="1"/>
      <c r="O749" s="1"/>
      <c r="P749" s="1"/>
      <c r="Q749" s="1"/>
      <c r="R749" s="1"/>
      <c r="S749" s="1"/>
      <c r="T749" s="1"/>
      <c r="U749" s="1"/>
      <c r="V749" s="1"/>
      <c r="W749" s="1"/>
      <c r="X749" s="1"/>
      <c r="Y749" s="1"/>
      <c r="Z749" s="1"/>
      <c r="AA749" s="1"/>
    </row>
    <row r="750" spans="1:27" ht="14.25" customHeight="1">
      <c r="A750" s="1"/>
      <c r="B750" s="1"/>
      <c r="C750" s="1"/>
      <c r="D750" s="1"/>
      <c r="E750" s="1"/>
      <c r="F750" s="1"/>
      <c r="G750" s="1"/>
      <c r="H750" s="1"/>
      <c r="I750" s="1"/>
      <c r="J750" s="22"/>
      <c r="K750" s="22"/>
      <c r="L750" s="1"/>
      <c r="M750" s="1"/>
      <c r="N750" s="1"/>
      <c r="O750" s="1"/>
      <c r="P750" s="1"/>
      <c r="Q750" s="1"/>
      <c r="R750" s="1"/>
      <c r="S750" s="1"/>
      <c r="T750" s="1"/>
      <c r="U750" s="1"/>
      <c r="V750" s="1"/>
      <c r="W750" s="1"/>
      <c r="X750" s="1"/>
      <c r="Y750" s="1"/>
      <c r="Z750" s="1"/>
      <c r="AA750" s="1"/>
    </row>
    <row r="751" spans="1:27" ht="14.25" customHeight="1">
      <c r="A751" s="1"/>
      <c r="B751" s="1"/>
      <c r="C751" s="1"/>
      <c r="D751" s="1"/>
      <c r="E751" s="1"/>
      <c r="F751" s="1"/>
      <c r="G751" s="1"/>
      <c r="H751" s="1"/>
      <c r="I751" s="1"/>
      <c r="J751" s="22"/>
      <c r="K751" s="22"/>
      <c r="L751" s="1"/>
      <c r="M751" s="1"/>
      <c r="N751" s="1"/>
      <c r="O751" s="1"/>
      <c r="P751" s="1"/>
      <c r="Q751" s="1"/>
      <c r="R751" s="1"/>
      <c r="S751" s="1"/>
      <c r="T751" s="1"/>
      <c r="U751" s="1"/>
      <c r="V751" s="1"/>
      <c r="W751" s="1"/>
      <c r="X751" s="1"/>
      <c r="Y751" s="1"/>
      <c r="Z751" s="1"/>
      <c r="AA751" s="1"/>
    </row>
    <row r="752" spans="1:27" ht="14.25" customHeight="1">
      <c r="A752" s="1"/>
      <c r="B752" s="1"/>
      <c r="C752" s="1"/>
      <c r="D752" s="1"/>
      <c r="E752" s="1"/>
      <c r="F752" s="1"/>
      <c r="G752" s="1"/>
      <c r="H752" s="1"/>
      <c r="I752" s="1"/>
      <c r="J752" s="22"/>
      <c r="K752" s="22"/>
      <c r="L752" s="1"/>
      <c r="M752" s="1"/>
      <c r="N752" s="1"/>
      <c r="O752" s="1"/>
      <c r="P752" s="1"/>
      <c r="Q752" s="1"/>
      <c r="R752" s="1"/>
      <c r="S752" s="1"/>
      <c r="T752" s="1"/>
      <c r="U752" s="1"/>
      <c r="V752" s="1"/>
      <c r="W752" s="1"/>
      <c r="X752" s="1"/>
      <c r="Y752" s="1"/>
      <c r="Z752" s="1"/>
      <c r="AA752" s="1"/>
    </row>
    <row r="753" spans="1:27" ht="14.25" customHeight="1">
      <c r="A753" s="1"/>
      <c r="B753" s="1"/>
      <c r="C753" s="1"/>
      <c r="D753" s="1"/>
      <c r="E753" s="1"/>
      <c r="F753" s="1"/>
      <c r="G753" s="1"/>
      <c r="H753" s="1"/>
      <c r="I753" s="1"/>
      <c r="J753" s="22"/>
      <c r="K753" s="22"/>
      <c r="L753" s="1"/>
      <c r="M753" s="1"/>
      <c r="N753" s="1"/>
      <c r="O753" s="1"/>
      <c r="P753" s="1"/>
      <c r="Q753" s="1"/>
      <c r="R753" s="1"/>
      <c r="S753" s="1"/>
      <c r="T753" s="1"/>
      <c r="U753" s="1"/>
      <c r="V753" s="1"/>
      <c r="W753" s="1"/>
      <c r="X753" s="1"/>
      <c r="Y753" s="1"/>
      <c r="Z753" s="1"/>
      <c r="AA753" s="1"/>
    </row>
    <row r="754" spans="1:27" ht="14.25" customHeight="1">
      <c r="A754" s="1"/>
      <c r="B754" s="1"/>
      <c r="C754" s="1"/>
      <c r="D754" s="1"/>
      <c r="E754" s="1"/>
      <c r="F754" s="1"/>
      <c r="G754" s="1"/>
      <c r="H754" s="1"/>
      <c r="I754" s="1"/>
      <c r="J754" s="22"/>
      <c r="K754" s="22"/>
      <c r="L754" s="1"/>
      <c r="M754" s="1"/>
      <c r="N754" s="1"/>
      <c r="O754" s="1"/>
      <c r="P754" s="1"/>
      <c r="Q754" s="1"/>
      <c r="R754" s="1"/>
      <c r="S754" s="1"/>
      <c r="T754" s="1"/>
      <c r="U754" s="1"/>
      <c r="V754" s="1"/>
      <c r="W754" s="1"/>
      <c r="X754" s="1"/>
      <c r="Y754" s="1"/>
      <c r="Z754" s="1"/>
      <c r="AA754" s="1"/>
    </row>
    <row r="755" spans="1:27" ht="14.25" customHeight="1">
      <c r="A755" s="1"/>
      <c r="B755" s="1"/>
      <c r="C755" s="1"/>
      <c r="D755" s="1"/>
      <c r="E755" s="1"/>
      <c r="F755" s="1"/>
      <c r="G755" s="1"/>
      <c r="H755" s="1"/>
      <c r="I755" s="1"/>
      <c r="J755" s="22"/>
      <c r="K755" s="22"/>
      <c r="L755" s="1"/>
      <c r="M755" s="1"/>
      <c r="N755" s="1"/>
      <c r="O755" s="1"/>
      <c r="P755" s="1"/>
      <c r="Q755" s="1"/>
      <c r="R755" s="1"/>
      <c r="S755" s="1"/>
      <c r="T755" s="1"/>
      <c r="U755" s="1"/>
      <c r="V755" s="1"/>
      <c r="W755" s="1"/>
      <c r="X755" s="1"/>
      <c r="Y755" s="1"/>
      <c r="Z755" s="1"/>
      <c r="AA755" s="1"/>
    </row>
    <row r="756" spans="1:27" ht="14.25" customHeight="1">
      <c r="A756" s="1"/>
      <c r="B756" s="1"/>
      <c r="C756" s="1"/>
      <c r="D756" s="1"/>
      <c r="E756" s="1"/>
      <c r="F756" s="1"/>
      <c r="G756" s="1"/>
      <c r="H756" s="1"/>
      <c r="I756" s="1"/>
      <c r="J756" s="22"/>
      <c r="K756" s="22"/>
      <c r="L756" s="1"/>
      <c r="M756" s="1"/>
      <c r="N756" s="1"/>
      <c r="O756" s="1"/>
      <c r="P756" s="1"/>
      <c r="Q756" s="1"/>
      <c r="R756" s="1"/>
      <c r="S756" s="1"/>
      <c r="T756" s="1"/>
      <c r="U756" s="1"/>
      <c r="V756" s="1"/>
      <c r="W756" s="1"/>
      <c r="X756" s="1"/>
      <c r="Y756" s="1"/>
      <c r="Z756" s="1"/>
      <c r="AA756" s="1"/>
    </row>
    <row r="757" spans="1:27" ht="14.25" customHeight="1">
      <c r="A757" s="1"/>
      <c r="B757" s="1"/>
      <c r="C757" s="1"/>
      <c r="D757" s="1"/>
      <c r="E757" s="1"/>
      <c r="F757" s="1"/>
      <c r="G757" s="1"/>
      <c r="H757" s="1"/>
      <c r="I757" s="1"/>
      <c r="J757" s="22"/>
      <c r="K757" s="22"/>
      <c r="L757" s="1"/>
      <c r="M757" s="1"/>
      <c r="N757" s="1"/>
      <c r="O757" s="1"/>
      <c r="P757" s="1"/>
      <c r="Q757" s="1"/>
      <c r="R757" s="1"/>
      <c r="S757" s="1"/>
      <c r="T757" s="1"/>
      <c r="U757" s="1"/>
      <c r="V757" s="1"/>
      <c r="W757" s="1"/>
      <c r="X757" s="1"/>
      <c r="Y757" s="1"/>
      <c r="Z757" s="1"/>
      <c r="AA757" s="1"/>
    </row>
    <row r="758" spans="1:27" ht="14.25" customHeight="1">
      <c r="A758" s="1"/>
      <c r="B758" s="1"/>
      <c r="C758" s="1"/>
      <c r="D758" s="1"/>
      <c r="E758" s="1"/>
      <c r="F758" s="1"/>
      <c r="G758" s="1"/>
      <c r="H758" s="1"/>
      <c r="I758" s="1"/>
      <c r="J758" s="22"/>
      <c r="K758" s="22"/>
      <c r="L758" s="1"/>
      <c r="M758" s="1"/>
      <c r="N758" s="1"/>
      <c r="O758" s="1"/>
      <c r="P758" s="1"/>
      <c r="Q758" s="1"/>
      <c r="R758" s="1"/>
      <c r="S758" s="1"/>
      <c r="T758" s="1"/>
      <c r="U758" s="1"/>
      <c r="V758" s="1"/>
      <c r="W758" s="1"/>
      <c r="X758" s="1"/>
      <c r="Y758" s="1"/>
      <c r="Z758" s="1"/>
      <c r="AA758" s="1"/>
    </row>
    <row r="759" spans="1:27" ht="14.25" customHeight="1">
      <c r="A759" s="1"/>
      <c r="B759" s="1"/>
      <c r="C759" s="1"/>
      <c r="D759" s="1"/>
      <c r="E759" s="1"/>
      <c r="F759" s="1"/>
      <c r="G759" s="1"/>
      <c r="H759" s="1"/>
      <c r="I759" s="1"/>
      <c r="J759" s="22"/>
      <c r="K759" s="22"/>
      <c r="L759" s="1"/>
      <c r="M759" s="1"/>
      <c r="N759" s="1"/>
      <c r="O759" s="1"/>
      <c r="P759" s="1"/>
      <c r="Q759" s="1"/>
      <c r="R759" s="1"/>
      <c r="S759" s="1"/>
      <c r="T759" s="1"/>
      <c r="U759" s="1"/>
      <c r="V759" s="1"/>
      <c r="W759" s="1"/>
      <c r="X759" s="1"/>
      <c r="Y759" s="1"/>
      <c r="Z759" s="1"/>
      <c r="AA759" s="1"/>
    </row>
    <row r="760" spans="1:27" ht="14.25" customHeight="1">
      <c r="A760" s="1"/>
      <c r="B760" s="1"/>
      <c r="C760" s="1"/>
      <c r="D760" s="1"/>
      <c r="E760" s="1"/>
      <c r="F760" s="1"/>
      <c r="G760" s="1"/>
      <c r="H760" s="1"/>
      <c r="I760" s="1"/>
      <c r="J760" s="22"/>
      <c r="K760" s="22"/>
      <c r="L760" s="1"/>
      <c r="M760" s="1"/>
      <c r="N760" s="1"/>
      <c r="O760" s="1"/>
      <c r="P760" s="1"/>
      <c r="Q760" s="1"/>
      <c r="R760" s="1"/>
      <c r="S760" s="1"/>
      <c r="T760" s="1"/>
      <c r="U760" s="1"/>
      <c r="V760" s="1"/>
      <c r="W760" s="1"/>
      <c r="X760" s="1"/>
      <c r="Y760" s="1"/>
      <c r="Z760" s="1"/>
      <c r="AA760" s="1"/>
    </row>
    <row r="761" spans="1:27" ht="14.25" customHeight="1">
      <c r="A761" s="1"/>
      <c r="B761" s="1"/>
      <c r="C761" s="1"/>
      <c r="D761" s="1"/>
      <c r="E761" s="1"/>
      <c r="F761" s="1"/>
      <c r="G761" s="1"/>
      <c r="H761" s="1"/>
      <c r="I761" s="1"/>
      <c r="J761" s="22"/>
      <c r="K761" s="22"/>
      <c r="L761" s="1"/>
      <c r="M761" s="1"/>
      <c r="N761" s="1"/>
      <c r="O761" s="1"/>
      <c r="P761" s="1"/>
      <c r="Q761" s="1"/>
      <c r="R761" s="1"/>
      <c r="S761" s="1"/>
      <c r="T761" s="1"/>
      <c r="U761" s="1"/>
      <c r="V761" s="1"/>
      <c r="W761" s="1"/>
      <c r="X761" s="1"/>
      <c r="Y761" s="1"/>
      <c r="Z761" s="1"/>
      <c r="AA761" s="1"/>
    </row>
    <row r="762" spans="1:27" ht="14.25" customHeight="1">
      <c r="A762" s="1"/>
      <c r="B762" s="1"/>
      <c r="C762" s="1"/>
      <c r="D762" s="1"/>
      <c r="E762" s="1"/>
      <c r="F762" s="1"/>
      <c r="G762" s="1"/>
      <c r="H762" s="1"/>
      <c r="I762" s="1"/>
      <c r="J762" s="22"/>
      <c r="K762" s="22"/>
      <c r="L762" s="1"/>
      <c r="M762" s="1"/>
      <c r="N762" s="1"/>
      <c r="O762" s="1"/>
      <c r="P762" s="1"/>
      <c r="Q762" s="1"/>
      <c r="R762" s="1"/>
      <c r="S762" s="1"/>
      <c r="T762" s="1"/>
      <c r="U762" s="1"/>
      <c r="V762" s="1"/>
      <c r="W762" s="1"/>
      <c r="X762" s="1"/>
      <c r="Y762" s="1"/>
      <c r="Z762" s="1"/>
      <c r="AA762" s="1"/>
    </row>
    <row r="763" spans="1:27" ht="14.25" customHeight="1">
      <c r="A763" s="1"/>
      <c r="B763" s="1"/>
      <c r="C763" s="1"/>
      <c r="D763" s="1"/>
      <c r="E763" s="1"/>
      <c r="F763" s="1"/>
      <c r="G763" s="1"/>
      <c r="H763" s="1"/>
      <c r="I763" s="1"/>
      <c r="J763" s="22"/>
      <c r="K763" s="22"/>
      <c r="L763" s="1"/>
      <c r="M763" s="1"/>
      <c r="N763" s="1"/>
      <c r="O763" s="1"/>
      <c r="P763" s="1"/>
      <c r="Q763" s="1"/>
      <c r="R763" s="1"/>
      <c r="S763" s="1"/>
      <c r="T763" s="1"/>
      <c r="U763" s="1"/>
      <c r="V763" s="1"/>
      <c r="W763" s="1"/>
      <c r="X763" s="1"/>
      <c r="Y763" s="1"/>
      <c r="Z763" s="1"/>
      <c r="AA763" s="1"/>
    </row>
    <row r="764" spans="1:27" ht="14.25" customHeight="1">
      <c r="A764" s="1"/>
      <c r="B764" s="1"/>
      <c r="C764" s="1"/>
      <c r="D764" s="1"/>
      <c r="E764" s="1"/>
      <c r="F764" s="1"/>
      <c r="G764" s="1"/>
      <c r="H764" s="1"/>
      <c r="I764" s="1"/>
      <c r="J764" s="22"/>
      <c r="K764" s="22"/>
      <c r="L764" s="1"/>
      <c r="M764" s="1"/>
      <c r="N764" s="1"/>
      <c r="O764" s="1"/>
      <c r="P764" s="1"/>
      <c r="Q764" s="1"/>
      <c r="R764" s="1"/>
      <c r="S764" s="1"/>
      <c r="T764" s="1"/>
      <c r="U764" s="1"/>
      <c r="V764" s="1"/>
      <c r="W764" s="1"/>
      <c r="X764" s="1"/>
      <c r="Y764" s="1"/>
      <c r="Z764" s="1"/>
      <c r="AA764" s="1"/>
    </row>
    <row r="765" spans="1:27" ht="14.25" customHeight="1">
      <c r="A765" s="1"/>
      <c r="B765" s="1"/>
      <c r="C765" s="1"/>
      <c r="D765" s="1"/>
      <c r="E765" s="1"/>
      <c r="F765" s="1"/>
      <c r="G765" s="1"/>
      <c r="H765" s="1"/>
      <c r="I765" s="1"/>
      <c r="J765" s="22"/>
      <c r="K765" s="22"/>
      <c r="L765" s="1"/>
      <c r="M765" s="1"/>
      <c r="N765" s="1"/>
      <c r="O765" s="1"/>
      <c r="P765" s="1"/>
      <c r="Q765" s="1"/>
      <c r="R765" s="1"/>
      <c r="S765" s="1"/>
      <c r="T765" s="1"/>
      <c r="U765" s="1"/>
      <c r="V765" s="1"/>
      <c r="W765" s="1"/>
      <c r="X765" s="1"/>
      <c r="Y765" s="1"/>
      <c r="Z765" s="1"/>
      <c r="AA765" s="1"/>
    </row>
    <row r="766" spans="1:27" ht="14.25" customHeight="1">
      <c r="A766" s="1"/>
      <c r="B766" s="1"/>
      <c r="C766" s="1"/>
      <c r="D766" s="1"/>
      <c r="E766" s="1"/>
      <c r="F766" s="1"/>
      <c r="G766" s="1"/>
      <c r="H766" s="1"/>
      <c r="I766" s="1"/>
      <c r="J766" s="22"/>
      <c r="K766" s="22"/>
      <c r="L766" s="1"/>
      <c r="M766" s="1"/>
      <c r="N766" s="1"/>
      <c r="O766" s="1"/>
      <c r="P766" s="1"/>
      <c r="Q766" s="1"/>
      <c r="R766" s="1"/>
      <c r="S766" s="1"/>
      <c r="T766" s="1"/>
      <c r="U766" s="1"/>
      <c r="V766" s="1"/>
      <c r="W766" s="1"/>
      <c r="X766" s="1"/>
      <c r="Y766" s="1"/>
      <c r="Z766" s="1"/>
      <c r="AA766" s="1"/>
    </row>
    <row r="767" spans="1:27" ht="14.25" customHeight="1">
      <c r="A767" s="1"/>
      <c r="B767" s="1"/>
      <c r="C767" s="1"/>
      <c r="D767" s="1"/>
      <c r="E767" s="1"/>
      <c r="F767" s="1"/>
      <c r="G767" s="1"/>
      <c r="H767" s="1"/>
      <c r="I767" s="1"/>
      <c r="J767" s="22"/>
      <c r="K767" s="22"/>
      <c r="L767" s="1"/>
      <c r="M767" s="1"/>
      <c r="N767" s="1"/>
      <c r="O767" s="1"/>
      <c r="P767" s="1"/>
      <c r="Q767" s="1"/>
      <c r="R767" s="1"/>
      <c r="S767" s="1"/>
      <c r="T767" s="1"/>
      <c r="U767" s="1"/>
      <c r="V767" s="1"/>
      <c r="W767" s="1"/>
      <c r="X767" s="1"/>
      <c r="Y767" s="1"/>
      <c r="Z767" s="1"/>
      <c r="AA767" s="1"/>
    </row>
    <row r="768" spans="1:27" ht="14.25" customHeight="1">
      <c r="A768" s="1"/>
      <c r="B768" s="1"/>
      <c r="C768" s="1"/>
      <c r="D768" s="1"/>
      <c r="E768" s="1"/>
      <c r="F768" s="1"/>
      <c r="G768" s="1"/>
      <c r="H768" s="1"/>
      <c r="I768" s="1"/>
      <c r="J768" s="22"/>
      <c r="K768" s="22"/>
      <c r="L768" s="1"/>
      <c r="M768" s="1"/>
      <c r="N768" s="1"/>
      <c r="O768" s="1"/>
      <c r="P768" s="1"/>
      <c r="Q768" s="1"/>
      <c r="R768" s="1"/>
      <c r="S768" s="1"/>
      <c r="T768" s="1"/>
      <c r="U768" s="1"/>
      <c r="V768" s="1"/>
      <c r="W768" s="1"/>
      <c r="X768" s="1"/>
      <c r="Y768" s="1"/>
      <c r="Z768" s="1"/>
      <c r="AA768" s="1"/>
    </row>
    <row r="769" spans="1:27" ht="14.25" customHeight="1">
      <c r="A769" s="1"/>
      <c r="B769" s="1"/>
      <c r="C769" s="1"/>
      <c r="D769" s="1"/>
      <c r="E769" s="1"/>
      <c r="F769" s="1"/>
      <c r="G769" s="1"/>
      <c r="H769" s="1"/>
      <c r="I769" s="1"/>
      <c r="J769" s="22"/>
      <c r="K769" s="22"/>
      <c r="L769" s="1"/>
      <c r="M769" s="1"/>
      <c r="N769" s="1"/>
      <c r="O769" s="1"/>
      <c r="P769" s="1"/>
      <c r="Q769" s="1"/>
      <c r="R769" s="1"/>
      <c r="S769" s="1"/>
      <c r="T769" s="1"/>
      <c r="U769" s="1"/>
      <c r="V769" s="1"/>
      <c r="W769" s="1"/>
      <c r="X769" s="1"/>
      <c r="Y769" s="1"/>
      <c r="Z769" s="1"/>
      <c r="AA769" s="1"/>
    </row>
    <row r="770" spans="1:27" ht="14.25" customHeight="1">
      <c r="A770" s="1"/>
      <c r="B770" s="1"/>
      <c r="C770" s="1"/>
      <c r="D770" s="1"/>
      <c r="E770" s="1"/>
      <c r="F770" s="1"/>
      <c r="G770" s="1"/>
      <c r="H770" s="1"/>
      <c r="I770" s="1"/>
      <c r="J770" s="22"/>
      <c r="K770" s="22"/>
      <c r="L770" s="1"/>
      <c r="M770" s="1"/>
      <c r="N770" s="1"/>
      <c r="O770" s="1"/>
      <c r="P770" s="1"/>
      <c r="Q770" s="1"/>
      <c r="R770" s="1"/>
      <c r="S770" s="1"/>
      <c r="T770" s="1"/>
      <c r="U770" s="1"/>
      <c r="V770" s="1"/>
      <c r="W770" s="1"/>
      <c r="X770" s="1"/>
      <c r="Y770" s="1"/>
      <c r="Z770" s="1"/>
      <c r="AA770" s="1"/>
    </row>
    <row r="771" spans="1:27" ht="14.25" customHeight="1">
      <c r="A771" s="1"/>
      <c r="B771" s="1"/>
      <c r="C771" s="1"/>
      <c r="D771" s="1"/>
      <c r="E771" s="1"/>
      <c r="F771" s="1"/>
      <c r="G771" s="1"/>
      <c r="H771" s="1"/>
      <c r="I771" s="1"/>
      <c r="J771" s="22"/>
      <c r="K771" s="22"/>
      <c r="L771" s="1"/>
      <c r="M771" s="1"/>
      <c r="N771" s="1"/>
      <c r="O771" s="1"/>
      <c r="P771" s="1"/>
      <c r="Q771" s="1"/>
      <c r="R771" s="1"/>
      <c r="S771" s="1"/>
      <c r="T771" s="1"/>
      <c r="U771" s="1"/>
      <c r="V771" s="1"/>
      <c r="W771" s="1"/>
      <c r="X771" s="1"/>
      <c r="Y771" s="1"/>
      <c r="Z771" s="1"/>
      <c r="AA771" s="1"/>
    </row>
    <row r="772" spans="1:27" ht="14.25" customHeight="1">
      <c r="A772" s="1"/>
      <c r="B772" s="1"/>
      <c r="C772" s="1"/>
      <c r="D772" s="1"/>
      <c r="E772" s="1"/>
      <c r="F772" s="1"/>
      <c r="G772" s="1"/>
      <c r="H772" s="1"/>
      <c r="I772" s="1"/>
      <c r="J772" s="22"/>
      <c r="K772" s="22"/>
      <c r="L772" s="1"/>
      <c r="M772" s="1"/>
      <c r="N772" s="1"/>
      <c r="O772" s="1"/>
      <c r="P772" s="1"/>
      <c r="Q772" s="1"/>
      <c r="R772" s="1"/>
      <c r="S772" s="1"/>
      <c r="T772" s="1"/>
      <c r="U772" s="1"/>
      <c r="V772" s="1"/>
      <c r="W772" s="1"/>
      <c r="X772" s="1"/>
      <c r="Y772" s="1"/>
      <c r="Z772" s="1"/>
      <c r="AA772" s="1"/>
    </row>
    <row r="773" spans="1:27" ht="14.25" customHeight="1">
      <c r="A773" s="1"/>
      <c r="B773" s="1"/>
      <c r="C773" s="1"/>
      <c r="D773" s="1"/>
      <c r="E773" s="1"/>
      <c r="F773" s="1"/>
      <c r="G773" s="1"/>
      <c r="H773" s="1"/>
      <c r="I773" s="1"/>
      <c r="J773" s="22"/>
      <c r="K773" s="22"/>
      <c r="L773" s="1"/>
      <c r="M773" s="1"/>
      <c r="N773" s="1"/>
      <c r="O773" s="1"/>
      <c r="P773" s="1"/>
      <c r="Q773" s="1"/>
      <c r="R773" s="1"/>
      <c r="S773" s="1"/>
      <c r="T773" s="1"/>
      <c r="U773" s="1"/>
      <c r="V773" s="1"/>
      <c r="W773" s="1"/>
      <c r="X773" s="1"/>
      <c r="Y773" s="1"/>
      <c r="Z773" s="1"/>
      <c r="AA773" s="1"/>
    </row>
    <row r="774" spans="1:27" ht="14.25" customHeight="1">
      <c r="A774" s="1"/>
      <c r="B774" s="1"/>
      <c r="C774" s="1"/>
      <c r="D774" s="1"/>
      <c r="E774" s="1"/>
      <c r="F774" s="1"/>
      <c r="G774" s="1"/>
      <c r="H774" s="1"/>
      <c r="I774" s="1"/>
      <c r="J774" s="22"/>
      <c r="K774" s="22"/>
      <c r="L774" s="1"/>
      <c r="M774" s="1"/>
      <c r="N774" s="1"/>
      <c r="O774" s="1"/>
      <c r="P774" s="1"/>
      <c r="Q774" s="1"/>
      <c r="R774" s="1"/>
      <c r="S774" s="1"/>
      <c r="T774" s="1"/>
      <c r="U774" s="1"/>
      <c r="V774" s="1"/>
      <c r="W774" s="1"/>
      <c r="X774" s="1"/>
      <c r="Y774" s="1"/>
      <c r="Z774" s="1"/>
      <c r="AA774" s="1"/>
    </row>
    <row r="775" spans="1:27" ht="14.25" customHeight="1">
      <c r="A775" s="1"/>
      <c r="B775" s="1"/>
      <c r="C775" s="1"/>
      <c r="D775" s="1"/>
      <c r="E775" s="1"/>
      <c r="F775" s="1"/>
      <c r="G775" s="1"/>
      <c r="H775" s="1"/>
      <c r="I775" s="1"/>
      <c r="J775" s="22"/>
      <c r="K775" s="22"/>
      <c r="L775" s="1"/>
      <c r="M775" s="1"/>
      <c r="N775" s="1"/>
      <c r="O775" s="1"/>
      <c r="P775" s="1"/>
      <c r="Q775" s="1"/>
      <c r="R775" s="1"/>
      <c r="S775" s="1"/>
      <c r="T775" s="1"/>
      <c r="U775" s="1"/>
      <c r="V775" s="1"/>
      <c r="W775" s="1"/>
      <c r="X775" s="1"/>
      <c r="Y775" s="1"/>
      <c r="Z775" s="1"/>
      <c r="AA775" s="1"/>
    </row>
    <row r="776" spans="1:27" ht="14.25" customHeight="1">
      <c r="A776" s="1"/>
      <c r="B776" s="1"/>
      <c r="C776" s="1"/>
      <c r="D776" s="1"/>
      <c r="E776" s="1"/>
      <c r="F776" s="1"/>
      <c r="G776" s="1"/>
      <c r="H776" s="1"/>
      <c r="I776" s="1"/>
      <c r="J776" s="22"/>
      <c r="K776" s="22"/>
      <c r="L776" s="1"/>
      <c r="M776" s="1"/>
      <c r="N776" s="1"/>
      <c r="O776" s="1"/>
      <c r="P776" s="1"/>
      <c r="Q776" s="1"/>
      <c r="R776" s="1"/>
      <c r="S776" s="1"/>
      <c r="T776" s="1"/>
      <c r="U776" s="1"/>
      <c r="V776" s="1"/>
      <c r="W776" s="1"/>
      <c r="X776" s="1"/>
      <c r="Y776" s="1"/>
      <c r="Z776" s="1"/>
      <c r="AA776" s="1"/>
    </row>
    <row r="777" spans="1:27" ht="14.25" customHeight="1">
      <c r="A777" s="1"/>
      <c r="B777" s="1"/>
      <c r="C777" s="1"/>
      <c r="D777" s="1"/>
      <c r="E777" s="1"/>
      <c r="F777" s="1"/>
      <c r="G777" s="1"/>
      <c r="H777" s="1"/>
      <c r="I777" s="1"/>
      <c r="J777" s="22"/>
      <c r="K777" s="22"/>
      <c r="L777" s="1"/>
      <c r="M777" s="1"/>
      <c r="N777" s="1"/>
      <c r="O777" s="1"/>
      <c r="P777" s="1"/>
      <c r="Q777" s="1"/>
      <c r="R777" s="1"/>
      <c r="S777" s="1"/>
      <c r="T777" s="1"/>
      <c r="U777" s="1"/>
      <c r="V777" s="1"/>
      <c r="W777" s="1"/>
      <c r="X777" s="1"/>
      <c r="Y777" s="1"/>
      <c r="Z777" s="1"/>
      <c r="AA777" s="1"/>
    </row>
    <row r="778" spans="1:27" ht="14.25" customHeight="1">
      <c r="A778" s="1"/>
      <c r="B778" s="1"/>
      <c r="C778" s="1"/>
      <c r="D778" s="1"/>
      <c r="E778" s="1"/>
      <c r="F778" s="1"/>
      <c r="G778" s="1"/>
      <c r="H778" s="1"/>
      <c r="I778" s="1"/>
      <c r="J778" s="22"/>
      <c r="K778" s="22"/>
      <c r="L778" s="1"/>
      <c r="M778" s="1"/>
      <c r="N778" s="1"/>
      <c r="O778" s="1"/>
      <c r="P778" s="1"/>
      <c r="Q778" s="1"/>
      <c r="R778" s="1"/>
      <c r="S778" s="1"/>
      <c r="T778" s="1"/>
      <c r="U778" s="1"/>
      <c r="V778" s="1"/>
      <c r="W778" s="1"/>
      <c r="X778" s="1"/>
      <c r="Y778" s="1"/>
      <c r="Z778" s="1"/>
      <c r="AA778" s="1"/>
    </row>
    <row r="779" spans="1:27" ht="14.25" customHeight="1">
      <c r="A779" s="1"/>
      <c r="B779" s="1"/>
      <c r="C779" s="1"/>
      <c r="D779" s="1"/>
      <c r="E779" s="1"/>
      <c r="F779" s="1"/>
      <c r="G779" s="1"/>
      <c r="H779" s="1"/>
      <c r="I779" s="1"/>
      <c r="J779" s="22"/>
      <c r="K779" s="22"/>
      <c r="L779" s="1"/>
      <c r="M779" s="1"/>
      <c r="N779" s="1"/>
      <c r="O779" s="1"/>
      <c r="P779" s="1"/>
      <c r="Q779" s="1"/>
      <c r="R779" s="1"/>
      <c r="S779" s="1"/>
      <c r="T779" s="1"/>
      <c r="U779" s="1"/>
      <c r="V779" s="1"/>
      <c r="W779" s="1"/>
      <c r="X779" s="1"/>
      <c r="Y779" s="1"/>
      <c r="Z779" s="1"/>
      <c r="AA779" s="1"/>
    </row>
    <row r="780" spans="1:27" ht="14.25" customHeight="1">
      <c r="A780" s="1"/>
      <c r="B780" s="1"/>
      <c r="C780" s="1"/>
      <c r="D780" s="1"/>
      <c r="E780" s="1"/>
      <c r="F780" s="1"/>
      <c r="G780" s="1"/>
      <c r="H780" s="1"/>
      <c r="I780" s="1"/>
      <c r="J780" s="22"/>
      <c r="K780" s="22"/>
      <c r="L780" s="1"/>
      <c r="M780" s="1"/>
      <c r="N780" s="1"/>
      <c r="O780" s="1"/>
      <c r="P780" s="1"/>
      <c r="Q780" s="1"/>
      <c r="R780" s="1"/>
      <c r="S780" s="1"/>
      <c r="T780" s="1"/>
      <c r="U780" s="1"/>
      <c r="V780" s="1"/>
      <c r="W780" s="1"/>
      <c r="X780" s="1"/>
      <c r="Y780" s="1"/>
      <c r="Z780" s="1"/>
      <c r="AA780" s="1"/>
    </row>
    <row r="781" spans="1:27" ht="14.25" customHeight="1">
      <c r="A781" s="1"/>
      <c r="B781" s="1"/>
      <c r="C781" s="1"/>
      <c r="D781" s="1"/>
      <c r="E781" s="1"/>
      <c r="F781" s="1"/>
      <c r="G781" s="1"/>
      <c r="H781" s="1"/>
      <c r="I781" s="1"/>
      <c r="J781" s="22"/>
      <c r="K781" s="22"/>
      <c r="L781" s="1"/>
      <c r="M781" s="1"/>
      <c r="N781" s="1"/>
      <c r="O781" s="1"/>
      <c r="P781" s="1"/>
      <c r="Q781" s="1"/>
      <c r="R781" s="1"/>
      <c r="S781" s="1"/>
      <c r="T781" s="1"/>
      <c r="U781" s="1"/>
      <c r="V781" s="1"/>
      <c r="W781" s="1"/>
      <c r="X781" s="1"/>
      <c r="Y781" s="1"/>
      <c r="Z781" s="1"/>
      <c r="AA781" s="1"/>
    </row>
    <row r="782" spans="1:27" ht="14.25" customHeight="1">
      <c r="A782" s="1"/>
      <c r="B782" s="1"/>
      <c r="C782" s="1"/>
      <c r="D782" s="1"/>
      <c r="E782" s="1"/>
      <c r="F782" s="1"/>
      <c r="G782" s="1"/>
      <c r="H782" s="1"/>
      <c r="I782" s="1"/>
      <c r="J782" s="22"/>
      <c r="K782" s="22"/>
      <c r="L782" s="1"/>
      <c r="M782" s="1"/>
      <c r="N782" s="1"/>
      <c r="O782" s="1"/>
      <c r="P782" s="1"/>
      <c r="Q782" s="1"/>
      <c r="R782" s="1"/>
      <c r="S782" s="1"/>
      <c r="T782" s="1"/>
      <c r="U782" s="1"/>
      <c r="V782" s="1"/>
      <c r="W782" s="1"/>
      <c r="X782" s="1"/>
      <c r="Y782" s="1"/>
      <c r="Z782" s="1"/>
      <c r="AA782" s="1"/>
    </row>
    <row r="783" spans="1:27" ht="14.25" customHeight="1">
      <c r="A783" s="1"/>
      <c r="B783" s="1"/>
      <c r="C783" s="1"/>
      <c r="D783" s="1"/>
      <c r="E783" s="1"/>
      <c r="F783" s="1"/>
      <c r="G783" s="1"/>
      <c r="H783" s="1"/>
      <c r="I783" s="1"/>
      <c r="J783" s="22"/>
      <c r="K783" s="22"/>
      <c r="L783" s="1"/>
      <c r="M783" s="1"/>
      <c r="N783" s="1"/>
      <c r="O783" s="1"/>
      <c r="P783" s="1"/>
      <c r="Q783" s="1"/>
      <c r="R783" s="1"/>
      <c r="S783" s="1"/>
      <c r="T783" s="1"/>
      <c r="U783" s="1"/>
      <c r="V783" s="1"/>
      <c r="W783" s="1"/>
      <c r="X783" s="1"/>
      <c r="Y783" s="1"/>
      <c r="Z783" s="1"/>
      <c r="AA783" s="1"/>
    </row>
    <row r="784" spans="1:27" ht="14.25" customHeight="1">
      <c r="A784" s="1"/>
      <c r="B784" s="1"/>
      <c r="C784" s="1"/>
      <c r="D784" s="1"/>
      <c r="E784" s="1"/>
      <c r="F784" s="1"/>
      <c r="G784" s="1"/>
      <c r="H784" s="1"/>
      <c r="I784" s="1"/>
      <c r="J784" s="22"/>
      <c r="K784" s="22"/>
      <c r="L784" s="1"/>
      <c r="M784" s="1"/>
      <c r="N784" s="1"/>
      <c r="O784" s="1"/>
      <c r="P784" s="1"/>
      <c r="Q784" s="1"/>
      <c r="R784" s="1"/>
      <c r="S784" s="1"/>
      <c r="T784" s="1"/>
      <c r="U784" s="1"/>
      <c r="V784" s="1"/>
      <c r="W784" s="1"/>
      <c r="X784" s="1"/>
      <c r="Y784" s="1"/>
      <c r="Z784" s="1"/>
      <c r="AA784" s="1"/>
    </row>
    <row r="785" spans="1:27" ht="14.25" customHeight="1">
      <c r="A785" s="1"/>
      <c r="B785" s="1"/>
      <c r="C785" s="1"/>
      <c r="D785" s="1"/>
      <c r="E785" s="1"/>
      <c r="F785" s="1"/>
      <c r="G785" s="1"/>
      <c r="H785" s="1"/>
      <c r="I785" s="1"/>
      <c r="J785" s="22"/>
      <c r="K785" s="22"/>
      <c r="L785" s="1"/>
      <c r="M785" s="1"/>
      <c r="N785" s="1"/>
      <c r="O785" s="1"/>
      <c r="P785" s="1"/>
      <c r="Q785" s="1"/>
      <c r="R785" s="1"/>
      <c r="S785" s="1"/>
      <c r="T785" s="1"/>
      <c r="U785" s="1"/>
      <c r="V785" s="1"/>
      <c r="W785" s="1"/>
      <c r="X785" s="1"/>
      <c r="Y785" s="1"/>
      <c r="Z785" s="1"/>
      <c r="AA785" s="1"/>
    </row>
    <row r="786" spans="1:27" ht="14.25" customHeight="1">
      <c r="A786" s="1"/>
      <c r="B786" s="1"/>
      <c r="C786" s="1"/>
      <c r="D786" s="1"/>
      <c r="E786" s="1"/>
      <c r="F786" s="1"/>
      <c r="G786" s="1"/>
      <c r="H786" s="1"/>
      <c r="I786" s="1"/>
      <c r="J786" s="22"/>
      <c r="K786" s="22"/>
      <c r="L786" s="1"/>
      <c r="M786" s="1"/>
      <c r="N786" s="1"/>
      <c r="O786" s="1"/>
      <c r="P786" s="1"/>
      <c r="Q786" s="1"/>
      <c r="R786" s="1"/>
      <c r="S786" s="1"/>
      <c r="T786" s="1"/>
      <c r="U786" s="1"/>
      <c r="V786" s="1"/>
      <c r="W786" s="1"/>
      <c r="X786" s="1"/>
      <c r="Y786" s="1"/>
      <c r="Z786" s="1"/>
      <c r="AA786" s="1"/>
    </row>
    <row r="787" spans="1:27" ht="14.25" customHeight="1">
      <c r="A787" s="1"/>
      <c r="B787" s="1"/>
      <c r="C787" s="1"/>
      <c r="D787" s="1"/>
      <c r="E787" s="1"/>
      <c r="F787" s="1"/>
      <c r="G787" s="1"/>
      <c r="H787" s="1"/>
      <c r="I787" s="1"/>
      <c r="J787" s="22"/>
      <c r="K787" s="22"/>
      <c r="L787" s="1"/>
      <c r="M787" s="1"/>
      <c r="N787" s="1"/>
      <c r="O787" s="1"/>
      <c r="P787" s="1"/>
      <c r="Q787" s="1"/>
      <c r="R787" s="1"/>
      <c r="S787" s="1"/>
      <c r="T787" s="1"/>
      <c r="U787" s="1"/>
      <c r="V787" s="1"/>
      <c r="W787" s="1"/>
      <c r="X787" s="1"/>
      <c r="Y787" s="1"/>
      <c r="Z787" s="1"/>
      <c r="AA787" s="1"/>
    </row>
    <row r="788" spans="1:27" ht="14.25" customHeight="1">
      <c r="A788" s="1"/>
      <c r="B788" s="1"/>
      <c r="C788" s="1"/>
      <c r="D788" s="1"/>
      <c r="E788" s="1"/>
      <c r="F788" s="1"/>
      <c r="G788" s="1"/>
      <c r="H788" s="1"/>
      <c r="I788" s="1"/>
      <c r="J788" s="22"/>
      <c r="K788" s="22"/>
      <c r="L788" s="1"/>
      <c r="M788" s="1"/>
      <c r="N788" s="1"/>
      <c r="O788" s="1"/>
      <c r="P788" s="1"/>
      <c r="Q788" s="1"/>
      <c r="R788" s="1"/>
      <c r="S788" s="1"/>
      <c r="T788" s="1"/>
      <c r="U788" s="1"/>
      <c r="V788" s="1"/>
      <c r="W788" s="1"/>
      <c r="X788" s="1"/>
      <c r="Y788" s="1"/>
      <c r="Z788" s="1"/>
      <c r="AA788" s="1"/>
    </row>
    <row r="789" spans="1:27" ht="14.25" customHeight="1">
      <c r="A789" s="1"/>
      <c r="B789" s="1"/>
      <c r="C789" s="1"/>
      <c r="D789" s="1"/>
      <c r="E789" s="1"/>
      <c r="F789" s="1"/>
      <c r="G789" s="1"/>
      <c r="H789" s="1"/>
      <c r="I789" s="1"/>
      <c r="J789" s="22"/>
      <c r="K789" s="22"/>
      <c r="L789" s="1"/>
      <c r="M789" s="1"/>
      <c r="N789" s="1"/>
      <c r="O789" s="1"/>
      <c r="P789" s="1"/>
      <c r="Q789" s="1"/>
      <c r="R789" s="1"/>
      <c r="S789" s="1"/>
      <c r="T789" s="1"/>
      <c r="U789" s="1"/>
      <c r="V789" s="1"/>
      <c r="W789" s="1"/>
      <c r="X789" s="1"/>
      <c r="Y789" s="1"/>
      <c r="Z789" s="1"/>
      <c r="AA789" s="1"/>
    </row>
    <row r="790" spans="1:27" ht="14.25" customHeight="1">
      <c r="A790" s="1"/>
      <c r="B790" s="1"/>
      <c r="C790" s="1"/>
      <c r="D790" s="1"/>
      <c r="E790" s="1"/>
      <c r="F790" s="1"/>
      <c r="G790" s="1"/>
      <c r="H790" s="1"/>
      <c r="I790" s="1"/>
      <c r="J790" s="22"/>
      <c r="K790" s="22"/>
      <c r="L790" s="1"/>
      <c r="M790" s="1"/>
      <c r="N790" s="1"/>
      <c r="O790" s="1"/>
      <c r="P790" s="1"/>
      <c r="Q790" s="1"/>
      <c r="R790" s="1"/>
      <c r="S790" s="1"/>
      <c r="T790" s="1"/>
      <c r="U790" s="1"/>
      <c r="V790" s="1"/>
      <c r="W790" s="1"/>
      <c r="X790" s="1"/>
      <c r="Y790" s="1"/>
      <c r="Z790" s="1"/>
      <c r="AA790" s="1"/>
    </row>
    <row r="791" spans="1:27" ht="14.25" customHeight="1">
      <c r="A791" s="1"/>
      <c r="B791" s="1"/>
      <c r="C791" s="1"/>
      <c r="D791" s="1"/>
      <c r="E791" s="1"/>
      <c r="F791" s="1"/>
      <c r="G791" s="1"/>
      <c r="H791" s="1"/>
      <c r="I791" s="1"/>
      <c r="J791" s="22"/>
      <c r="K791" s="22"/>
      <c r="L791" s="1"/>
      <c r="M791" s="1"/>
      <c r="N791" s="1"/>
      <c r="O791" s="1"/>
      <c r="P791" s="1"/>
      <c r="Q791" s="1"/>
      <c r="R791" s="1"/>
      <c r="S791" s="1"/>
      <c r="T791" s="1"/>
      <c r="U791" s="1"/>
      <c r="V791" s="1"/>
      <c r="W791" s="1"/>
      <c r="X791" s="1"/>
      <c r="Y791" s="1"/>
      <c r="Z791" s="1"/>
      <c r="AA791" s="1"/>
    </row>
    <row r="792" spans="1:27" ht="14.25" customHeight="1">
      <c r="A792" s="1"/>
      <c r="B792" s="1"/>
      <c r="C792" s="1"/>
      <c r="D792" s="1"/>
      <c r="E792" s="1"/>
      <c r="F792" s="1"/>
      <c r="G792" s="1"/>
      <c r="H792" s="1"/>
      <c r="I792" s="1"/>
      <c r="J792" s="22"/>
      <c r="K792" s="22"/>
      <c r="L792" s="1"/>
      <c r="M792" s="1"/>
      <c r="N792" s="1"/>
      <c r="O792" s="1"/>
      <c r="P792" s="1"/>
      <c r="Q792" s="1"/>
      <c r="R792" s="1"/>
      <c r="S792" s="1"/>
      <c r="T792" s="1"/>
      <c r="U792" s="1"/>
      <c r="V792" s="1"/>
      <c r="W792" s="1"/>
      <c r="X792" s="1"/>
      <c r="Y792" s="1"/>
      <c r="Z792" s="1"/>
      <c r="AA792" s="1"/>
    </row>
    <row r="793" spans="1:27" ht="14.25" customHeight="1">
      <c r="A793" s="1"/>
      <c r="B793" s="1"/>
      <c r="C793" s="1"/>
      <c r="D793" s="1"/>
      <c r="E793" s="1"/>
      <c r="F793" s="1"/>
      <c r="G793" s="1"/>
      <c r="H793" s="1"/>
      <c r="I793" s="1"/>
      <c r="J793" s="22"/>
      <c r="K793" s="22"/>
      <c r="L793" s="1"/>
      <c r="M793" s="1"/>
      <c r="N793" s="1"/>
      <c r="O793" s="1"/>
      <c r="P793" s="1"/>
      <c r="Q793" s="1"/>
      <c r="R793" s="1"/>
      <c r="S793" s="1"/>
      <c r="T793" s="1"/>
      <c r="U793" s="1"/>
      <c r="V793" s="1"/>
      <c r="W793" s="1"/>
      <c r="X793" s="1"/>
      <c r="Y793" s="1"/>
      <c r="Z793" s="1"/>
      <c r="AA793" s="1"/>
    </row>
    <row r="794" spans="1:27" ht="14.25" customHeight="1">
      <c r="A794" s="1"/>
      <c r="B794" s="1"/>
      <c r="C794" s="1"/>
      <c r="D794" s="1"/>
      <c r="E794" s="1"/>
      <c r="F794" s="1"/>
      <c r="G794" s="1"/>
      <c r="H794" s="1"/>
      <c r="I794" s="1"/>
      <c r="J794" s="22"/>
      <c r="K794" s="22"/>
      <c r="L794" s="1"/>
      <c r="M794" s="1"/>
      <c r="N794" s="1"/>
      <c r="O794" s="1"/>
      <c r="P794" s="1"/>
      <c r="Q794" s="1"/>
      <c r="R794" s="1"/>
      <c r="S794" s="1"/>
      <c r="T794" s="1"/>
      <c r="U794" s="1"/>
      <c r="V794" s="1"/>
      <c r="W794" s="1"/>
      <c r="X794" s="1"/>
      <c r="Y794" s="1"/>
      <c r="Z794" s="1"/>
      <c r="AA794" s="1"/>
    </row>
    <row r="795" spans="1:27" ht="14.25" customHeight="1">
      <c r="A795" s="1"/>
      <c r="B795" s="1"/>
      <c r="C795" s="1"/>
      <c r="D795" s="1"/>
      <c r="E795" s="1"/>
      <c r="F795" s="1"/>
      <c r="G795" s="1"/>
      <c r="H795" s="1"/>
      <c r="I795" s="1"/>
      <c r="J795" s="22"/>
      <c r="K795" s="22"/>
      <c r="L795" s="1"/>
      <c r="M795" s="1"/>
      <c r="N795" s="1"/>
      <c r="O795" s="1"/>
      <c r="P795" s="1"/>
      <c r="Q795" s="1"/>
      <c r="R795" s="1"/>
      <c r="S795" s="1"/>
      <c r="T795" s="1"/>
      <c r="U795" s="1"/>
      <c r="V795" s="1"/>
      <c r="W795" s="1"/>
      <c r="X795" s="1"/>
      <c r="Y795" s="1"/>
      <c r="Z795" s="1"/>
      <c r="AA795" s="1"/>
    </row>
    <row r="796" spans="1:27" ht="14.25" customHeight="1">
      <c r="A796" s="1"/>
      <c r="B796" s="1"/>
      <c r="C796" s="1"/>
      <c r="D796" s="1"/>
      <c r="E796" s="1"/>
      <c r="F796" s="1"/>
      <c r="G796" s="1"/>
      <c r="H796" s="1"/>
      <c r="I796" s="1"/>
      <c r="J796" s="22"/>
      <c r="K796" s="22"/>
      <c r="L796" s="1"/>
      <c r="M796" s="1"/>
      <c r="N796" s="1"/>
      <c r="O796" s="1"/>
      <c r="P796" s="1"/>
      <c r="Q796" s="1"/>
      <c r="R796" s="1"/>
      <c r="S796" s="1"/>
      <c r="T796" s="1"/>
      <c r="U796" s="1"/>
      <c r="V796" s="1"/>
      <c r="W796" s="1"/>
      <c r="X796" s="1"/>
      <c r="Y796" s="1"/>
      <c r="Z796" s="1"/>
      <c r="AA796" s="1"/>
    </row>
    <row r="797" spans="1:27" ht="14.25" customHeight="1">
      <c r="A797" s="1"/>
      <c r="B797" s="1"/>
      <c r="C797" s="1"/>
      <c r="D797" s="1"/>
      <c r="E797" s="1"/>
      <c r="F797" s="1"/>
      <c r="G797" s="1"/>
      <c r="H797" s="1"/>
      <c r="I797" s="1"/>
      <c r="J797" s="22"/>
      <c r="K797" s="22"/>
      <c r="L797" s="1"/>
      <c r="M797" s="1"/>
      <c r="N797" s="1"/>
      <c r="O797" s="1"/>
      <c r="P797" s="1"/>
      <c r="Q797" s="1"/>
      <c r="R797" s="1"/>
      <c r="S797" s="1"/>
      <c r="T797" s="1"/>
      <c r="U797" s="1"/>
      <c r="V797" s="1"/>
      <c r="W797" s="1"/>
      <c r="X797" s="1"/>
      <c r="Y797" s="1"/>
      <c r="Z797" s="1"/>
      <c r="AA797" s="1"/>
    </row>
    <row r="798" spans="1:27" ht="14.25" customHeight="1">
      <c r="A798" s="1"/>
      <c r="B798" s="1"/>
      <c r="C798" s="1"/>
      <c r="D798" s="1"/>
      <c r="E798" s="1"/>
      <c r="F798" s="1"/>
      <c r="G798" s="1"/>
      <c r="H798" s="1"/>
      <c r="I798" s="1"/>
      <c r="J798" s="22"/>
      <c r="K798" s="22"/>
      <c r="L798" s="1"/>
      <c r="M798" s="1"/>
      <c r="N798" s="1"/>
      <c r="O798" s="1"/>
      <c r="P798" s="1"/>
      <c r="Q798" s="1"/>
      <c r="R798" s="1"/>
      <c r="S798" s="1"/>
      <c r="T798" s="1"/>
      <c r="U798" s="1"/>
      <c r="V798" s="1"/>
      <c r="W798" s="1"/>
      <c r="X798" s="1"/>
      <c r="Y798" s="1"/>
      <c r="Z798" s="1"/>
      <c r="AA798" s="1"/>
    </row>
    <row r="799" spans="1:27" ht="14.25" customHeight="1">
      <c r="A799" s="1"/>
      <c r="B799" s="1"/>
      <c r="C799" s="1"/>
      <c r="D799" s="1"/>
      <c r="E799" s="1"/>
      <c r="F799" s="1"/>
      <c r="G799" s="1"/>
      <c r="H799" s="1"/>
      <c r="I799" s="1"/>
      <c r="J799" s="22"/>
      <c r="K799" s="22"/>
      <c r="L799" s="1"/>
      <c r="M799" s="1"/>
      <c r="N799" s="1"/>
      <c r="O799" s="1"/>
      <c r="P799" s="1"/>
      <c r="Q799" s="1"/>
      <c r="R799" s="1"/>
      <c r="S799" s="1"/>
      <c r="T799" s="1"/>
      <c r="U799" s="1"/>
      <c r="V799" s="1"/>
      <c r="W799" s="1"/>
      <c r="X799" s="1"/>
      <c r="Y799" s="1"/>
      <c r="Z799" s="1"/>
      <c r="AA799" s="1"/>
    </row>
    <row r="800" spans="1:27" ht="14.25" customHeight="1">
      <c r="A800" s="1"/>
      <c r="B800" s="1"/>
      <c r="C800" s="1"/>
      <c r="D800" s="1"/>
      <c r="E800" s="1"/>
      <c r="F800" s="1"/>
      <c r="G800" s="1"/>
      <c r="H800" s="1"/>
      <c r="I800" s="1"/>
      <c r="J800" s="22"/>
      <c r="K800" s="22"/>
      <c r="L800" s="1"/>
      <c r="M800" s="1"/>
      <c r="N800" s="1"/>
      <c r="O800" s="1"/>
      <c r="P800" s="1"/>
      <c r="Q800" s="1"/>
      <c r="R800" s="1"/>
      <c r="S800" s="1"/>
      <c r="T800" s="1"/>
      <c r="U800" s="1"/>
      <c r="V800" s="1"/>
      <c r="W800" s="1"/>
      <c r="X800" s="1"/>
      <c r="Y800" s="1"/>
      <c r="Z800" s="1"/>
      <c r="AA800" s="1"/>
    </row>
    <row r="801" spans="1:27" ht="14.25" customHeight="1">
      <c r="A801" s="1"/>
      <c r="B801" s="1"/>
      <c r="C801" s="1"/>
      <c r="D801" s="1"/>
      <c r="E801" s="1"/>
      <c r="F801" s="1"/>
      <c r="G801" s="1"/>
      <c r="H801" s="1"/>
      <c r="I801" s="1"/>
      <c r="J801" s="22"/>
      <c r="K801" s="22"/>
      <c r="L801" s="1"/>
      <c r="M801" s="1"/>
      <c r="N801" s="1"/>
      <c r="O801" s="1"/>
      <c r="P801" s="1"/>
      <c r="Q801" s="1"/>
      <c r="R801" s="1"/>
      <c r="S801" s="1"/>
      <c r="T801" s="1"/>
      <c r="U801" s="1"/>
      <c r="V801" s="1"/>
      <c r="W801" s="1"/>
      <c r="X801" s="1"/>
      <c r="Y801" s="1"/>
      <c r="Z801" s="1"/>
      <c r="AA801" s="1"/>
    </row>
    <row r="802" spans="1:27" ht="14.25" customHeight="1">
      <c r="A802" s="1"/>
      <c r="B802" s="1"/>
      <c r="C802" s="1"/>
      <c r="D802" s="1"/>
      <c r="E802" s="1"/>
      <c r="F802" s="1"/>
      <c r="G802" s="1"/>
      <c r="H802" s="1"/>
      <c r="I802" s="1"/>
      <c r="J802" s="22"/>
      <c r="K802" s="22"/>
      <c r="L802" s="1"/>
      <c r="M802" s="1"/>
      <c r="N802" s="1"/>
      <c r="O802" s="1"/>
      <c r="P802" s="1"/>
      <c r="Q802" s="1"/>
      <c r="R802" s="1"/>
      <c r="S802" s="1"/>
      <c r="T802" s="1"/>
      <c r="U802" s="1"/>
      <c r="V802" s="1"/>
      <c r="W802" s="1"/>
      <c r="X802" s="1"/>
      <c r="Y802" s="1"/>
      <c r="Z802" s="1"/>
      <c r="AA802" s="1"/>
    </row>
    <row r="803" spans="1:27" ht="14.25" customHeight="1">
      <c r="A803" s="1"/>
      <c r="B803" s="1"/>
      <c r="C803" s="1"/>
      <c r="D803" s="1"/>
      <c r="E803" s="1"/>
      <c r="F803" s="1"/>
      <c r="G803" s="1"/>
      <c r="H803" s="1"/>
      <c r="I803" s="1"/>
      <c r="J803" s="22"/>
      <c r="K803" s="22"/>
      <c r="L803" s="1"/>
      <c r="M803" s="1"/>
      <c r="N803" s="1"/>
      <c r="O803" s="1"/>
      <c r="P803" s="1"/>
      <c r="Q803" s="1"/>
      <c r="R803" s="1"/>
      <c r="S803" s="1"/>
      <c r="T803" s="1"/>
      <c r="U803" s="1"/>
      <c r="V803" s="1"/>
      <c r="W803" s="1"/>
      <c r="X803" s="1"/>
      <c r="Y803" s="1"/>
      <c r="Z803" s="1"/>
      <c r="AA803" s="1"/>
    </row>
    <row r="804" spans="1:27" ht="14.25" customHeight="1">
      <c r="A804" s="1"/>
      <c r="B804" s="1"/>
      <c r="C804" s="1"/>
      <c r="D804" s="1"/>
      <c r="E804" s="1"/>
      <c r="F804" s="1"/>
      <c r="G804" s="1"/>
      <c r="H804" s="1"/>
      <c r="I804" s="1"/>
      <c r="J804" s="22"/>
      <c r="K804" s="22"/>
      <c r="L804" s="1"/>
      <c r="M804" s="1"/>
      <c r="N804" s="1"/>
      <c r="O804" s="1"/>
      <c r="P804" s="1"/>
      <c r="Q804" s="1"/>
      <c r="R804" s="1"/>
      <c r="S804" s="1"/>
      <c r="T804" s="1"/>
      <c r="U804" s="1"/>
      <c r="V804" s="1"/>
      <c r="W804" s="1"/>
      <c r="X804" s="1"/>
      <c r="Y804" s="1"/>
      <c r="Z804" s="1"/>
      <c r="AA804" s="1"/>
    </row>
    <row r="805" spans="1:27" ht="14.25" customHeight="1">
      <c r="A805" s="1"/>
      <c r="B805" s="1"/>
      <c r="C805" s="1"/>
      <c r="D805" s="1"/>
      <c r="E805" s="1"/>
      <c r="F805" s="1"/>
      <c r="G805" s="1"/>
      <c r="H805" s="1"/>
      <c r="I805" s="1"/>
      <c r="J805" s="22"/>
      <c r="K805" s="22"/>
      <c r="L805" s="1"/>
      <c r="M805" s="1"/>
      <c r="N805" s="1"/>
      <c r="O805" s="1"/>
      <c r="P805" s="1"/>
      <c r="Q805" s="1"/>
      <c r="R805" s="1"/>
      <c r="S805" s="1"/>
      <c r="T805" s="1"/>
      <c r="U805" s="1"/>
      <c r="V805" s="1"/>
      <c r="W805" s="1"/>
      <c r="X805" s="1"/>
      <c r="Y805" s="1"/>
      <c r="Z805" s="1"/>
      <c r="AA805" s="1"/>
    </row>
    <row r="806" spans="1:27" ht="14.25" customHeight="1">
      <c r="A806" s="1"/>
      <c r="B806" s="1"/>
      <c r="C806" s="1"/>
      <c r="D806" s="1"/>
      <c r="E806" s="1"/>
      <c r="F806" s="1"/>
      <c r="G806" s="1"/>
      <c r="H806" s="1"/>
      <c r="I806" s="1"/>
      <c r="J806" s="22"/>
      <c r="K806" s="22"/>
      <c r="L806" s="1"/>
      <c r="M806" s="1"/>
      <c r="N806" s="1"/>
      <c r="O806" s="1"/>
      <c r="P806" s="1"/>
      <c r="Q806" s="1"/>
      <c r="R806" s="1"/>
      <c r="S806" s="1"/>
      <c r="T806" s="1"/>
      <c r="U806" s="1"/>
      <c r="V806" s="1"/>
      <c r="W806" s="1"/>
      <c r="X806" s="1"/>
      <c r="Y806" s="1"/>
      <c r="Z806" s="1"/>
      <c r="AA806" s="1"/>
    </row>
    <row r="807" spans="1:27" ht="14.25" customHeight="1">
      <c r="A807" s="1"/>
      <c r="B807" s="1"/>
      <c r="C807" s="1"/>
      <c r="D807" s="1"/>
      <c r="E807" s="1"/>
      <c r="F807" s="1"/>
      <c r="G807" s="1"/>
      <c r="H807" s="1"/>
      <c r="I807" s="1"/>
      <c r="J807" s="22"/>
      <c r="K807" s="22"/>
      <c r="L807" s="1"/>
      <c r="M807" s="1"/>
      <c r="N807" s="1"/>
      <c r="O807" s="1"/>
      <c r="P807" s="1"/>
      <c r="Q807" s="1"/>
      <c r="R807" s="1"/>
      <c r="S807" s="1"/>
      <c r="T807" s="1"/>
      <c r="U807" s="1"/>
      <c r="V807" s="1"/>
      <c r="W807" s="1"/>
      <c r="X807" s="1"/>
      <c r="Y807" s="1"/>
      <c r="Z807" s="1"/>
      <c r="AA807" s="1"/>
    </row>
    <row r="808" spans="1:27" ht="14.25" customHeight="1">
      <c r="A808" s="1"/>
      <c r="B808" s="1"/>
      <c r="C808" s="1"/>
      <c r="D808" s="1"/>
      <c r="E808" s="1"/>
      <c r="F808" s="1"/>
      <c r="G808" s="1"/>
      <c r="H808" s="1"/>
      <c r="I808" s="1"/>
      <c r="J808" s="22"/>
      <c r="K808" s="22"/>
      <c r="L808" s="1"/>
      <c r="M808" s="1"/>
      <c r="N808" s="1"/>
      <c r="O808" s="1"/>
      <c r="P808" s="1"/>
      <c r="Q808" s="1"/>
      <c r="R808" s="1"/>
      <c r="S808" s="1"/>
      <c r="T808" s="1"/>
      <c r="U808" s="1"/>
      <c r="V808" s="1"/>
      <c r="W808" s="1"/>
      <c r="X808" s="1"/>
      <c r="Y808" s="1"/>
      <c r="Z808" s="1"/>
      <c r="AA808" s="1"/>
    </row>
    <row r="809" spans="1:27" ht="14.25" customHeight="1">
      <c r="A809" s="1"/>
      <c r="B809" s="1"/>
      <c r="C809" s="1"/>
      <c r="D809" s="1"/>
      <c r="E809" s="1"/>
      <c r="F809" s="1"/>
      <c r="G809" s="1"/>
      <c r="H809" s="1"/>
      <c r="I809" s="1"/>
      <c r="J809" s="22"/>
      <c r="K809" s="22"/>
      <c r="L809" s="1"/>
      <c r="M809" s="1"/>
      <c r="N809" s="1"/>
      <c r="O809" s="1"/>
      <c r="P809" s="1"/>
      <c r="Q809" s="1"/>
      <c r="R809" s="1"/>
      <c r="S809" s="1"/>
      <c r="T809" s="1"/>
      <c r="U809" s="1"/>
      <c r="V809" s="1"/>
      <c r="W809" s="1"/>
      <c r="X809" s="1"/>
      <c r="Y809" s="1"/>
      <c r="Z809" s="1"/>
      <c r="AA809" s="1"/>
    </row>
    <row r="810" spans="1:27" ht="14.25" customHeight="1">
      <c r="A810" s="1"/>
      <c r="B810" s="1"/>
      <c r="C810" s="1"/>
      <c r="D810" s="1"/>
      <c r="E810" s="1"/>
      <c r="F810" s="1"/>
      <c r="G810" s="1"/>
      <c r="H810" s="1"/>
      <c r="I810" s="1"/>
      <c r="J810" s="22"/>
      <c r="K810" s="22"/>
      <c r="L810" s="1"/>
      <c r="M810" s="1"/>
      <c r="N810" s="1"/>
      <c r="O810" s="1"/>
      <c r="P810" s="1"/>
      <c r="Q810" s="1"/>
      <c r="R810" s="1"/>
      <c r="S810" s="1"/>
      <c r="T810" s="1"/>
      <c r="U810" s="1"/>
      <c r="V810" s="1"/>
      <c r="W810" s="1"/>
      <c r="X810" s="1"/>
      <c r="Y810" s="1"/>
      <c r="Z810" s="1"/>
      <c r="AA810" s="1"/>
    </row>
    <row r="811" spans="1:27" ht="14.25" customHeight="1">
      <c r="A811" s="1"/>
      <c r="B811" s="1"/>
      <c r="C811" s="1"/>
      <c r="D811" s="1"/>
      <c r="E811" s="1"/>
      <c r="F811" s="1"/>
      <c r="G811" s="1"/>
      <c r="H811" s="1"/>
      <c r="I811" s="1"/>
      <c r="J811" s="22"/>
      <c r="K811" s="22"/>
      <c r="L811" s="1"/>
      <c r="M811" s="1"/>
      <c r="N811" s="1"/>
      <c r="O811" s="1"/>
      <c r="P811" s="1"/>
      <c r="Q811" s="1"/>
      <c r="R811" s="1"/>
      <c r="S811" s="1"/>
      <c r="T811" s="1"/>
      <c r="U811" s="1"/>
      <c r="V811" s="1"/>
      <c r="W811" s="1"/>
      <c r="X811" s="1"/>
      <c r="Y811" s="1"/>
      <c r="Z811" s="1"/>
      <c r="AA811" s="1"/>
    </row>
    <row r="812" spans="1:27" ht="14.25" customHeight="1">
      <c r="A812" s="1"/>
      <c r="B812" s="1"/>
      <c r="C812" s="1"/>
      <c r="D812" s="1"/>
      <c r="E812" s="1"/>
      <c r="F812" s="1"/>
      <c r="G812" s="1"/>
      <c r="H812" s="1"/>
      <c r="I812" s="1"/>
      <c r="J812" s="22"/>
      <c r="K812" s="22"/>
      <c r="L812" s="1"/>
      <c r="M812" s="1"/>
      <c r="N812" s="1"/>
      <c r="O812" s="1"/>
      <c r="P812" s="1"/>
      <c r="Q812" s="1"/>
      <c r="R812" s="1"/>
      <c r="S812" s="1"/>
      <c r="T812" s="1"/>
      <c r="U812" s="1"/>
      <c r="V812" s="1"/>
      <c r="W812" s="1"/>
      <c r="X812" s="1"/>
      <c r="Y812" s="1"/>
      <c r="Z812" s="1"/>
      <c r="AA812" s="1"/>
    </row>
    <row r="813" spans="1:27" ht="14.25" customHeight="1">
      <c r="A813" s="1"/>
      <c r="B813" s="1"/>
      <c r="C813" s="1"/>
      <c r="D813" s="1"/>
      <c r="E813" s="1"/>
      <c r="F813" s="1"/>
      <c r="G813" s="1"/>
      <c r="H813" s="1"/>
      <c r="I813" s="1"/>
      <c r="J813" s="22"/>
      <c r="K813" s="22"/>
      <c r="L813" s="1"/>
      <c r="M813" s="1"/>
      <c r="N813" s="1"/>
      <c r="O813" s="1"/>
      <c r="P813" s="1"/>
      <c r="Q813" s="1"/>
      <c r="R813" s="1"/>
      <c r="S813" s="1"/>
      <c r="T813" s="1"/>
      <c r="U813" s="1"/>
      <c r="V813" s="1"/>
      <c r="W813" s="1"/>
      <c r="X813" s="1"/>
      <c r="Y813" s="1"/>
      <c r="Z813" s="1"/>
      <c r="AA813" s="1"/>
    </row>
    <row r="814" spans="1:27" ht="14.25" customHeight="1">
      <c r="A814" s="1"/>
      <c r="B814" s="1"/>
      <c r="C814" s="1"/>
      <c r="D814" s="1"/>
      <c r="E814" s="1"/>
      <c r="F814" s="1"/>
      <c r="G814" s="1"/>
      <c r="H814" s="1"/>
      <c r="I814" s="1"/>
      <c r="J814" s="22"/>
      <c r="K814" s="22"/>
      <c r="L814" s="1"/>
      <c r="M814" s="1"/>
      <c r="N814" s="1"/>
      <c r="O814" s="1"/>
      <c r="P814" s="1"/>
      <c r="Q814" s="1"/>
      <c r="R814" s="1"/>
      <c r="S814" s="1"/>
      <c r="T814" s="1"/>
      <c r="U814" s="1"/>
      <c r="V814" s="1"/>
      <c r="W814" s="1"/>
      <c r="X814" s="1"/>
      <c r="Y814" s="1"/>
      <c r="Z814" s="1"/>
      <c r="AA814" s="1"/>
    </row>
    <row r="815" spans="1:27" ht="14.25" customHeight="1">
      <c r="A815" s="1"/>
      <c r="B815" s="1"/>
      <c r="C815" s="1"/>
      <c r="D815" s="1"/>
      <c r="E815" s="1"/>
      <c r="F815" s="1"/>
      <c r="G815" s="1"/>
      <c r="H815" s="1"/>
      <c r="I815" s="1"/>
      <c r="J815" s="22"/>
      <c r="K815" s="22"/>
      <c r="L815" s="1"/>
      <c r="M815" s="1"/>
      <c r="N815" s="1"/>
      <c r="O815" s="1"/>
      <c r="P815" s="1"/>
      <c r="Q815" s="1"/>
      <c r="R815" s="1"/>
      <c r="S815" s="1"/>
      <c r="T815" s="1"/>
      <c r="U815" s="1"/>
      <c r="V815" s="1"/>
      <c r="W815" s="1"/>
      <c r="X815" s="1"/>
      <c r="Y815" s="1"/>
      <c r="Z815" s="1"/>
      <c r="AA815" s="1"/>
    </row>
    <row r="816" spans="1:27" ht="14.25" customHeight="1">
      <c r="A816" s="1"/>
      <c r="B816" s="1"/>
      <c r="C816" s="1"/>
      <c r="D816" s="1"/>
      <c r="E816" s="1"/>
      <c r="F816" s="1"/>
      <c r="G816" s="1"/>
      <c r="H816" s="1"/>
      <c r="I816" s="1"/>
      <c r="J816" s="22"/>
      <c r="K816" s="22"/>
      <c r="L816" s="1"/>
      <c r="M816" s="1"/>
      <c r="N816" s="1"/>
      <c r="O816" s="1"/>
      <c r="P816" s="1"/>
      <c r="Q816" s="1"/>
      <c r="R816" s="1"/>
      <c r="S816" s="1"/>
      <c r="T816" s="1"/>
      <c r="U816" s="1"/>
      <c r="V816" s="1"/>
      <c r="W816" s="1"/>
      <c r="X816" s="1"/>
      <c r="Y816" s="1"/>
      <c r="Z816" s="1"/>
      <c r="AA816" s="1"/>
    </row>
    <row r="817" spans="1:27" ht="14.25" customHeight="1">
      <c r="A817" s="1"/>
      <c r="B817" s="1"/>
      <c r="C817" s="1"/>
      <c r="D817" s="1"/>
      <c r="E817" s="1"/>
      <c r="F817" s="1"/>
      <c r="G817" s="1"/>
      <c r="H817" s="1"/>
      <c r="I817" s="1"/>
      <c r="J817" s="22"/>
      <c r="K817" s="22"/>
      <c r="L817" s="1"/>
      <c r="M817" s="1"/>
      <c r="N817" s="1"/>
      <c r="O817" s="1"/>
      <c r="P817" s="1"/>
      <c r="Q817" s="1"/>
      <c r="R817" s="1"/>
      <c r="S817" s="1"/>
      <c r="T817" s="1"/>
      <c r="U817" s="1"/>
      <c r="V817" s="1"/>
      <c r="W817" s="1"/>
      <c r="X817" s="1"/>
      <c r="Y817" s="1"/>
      <c r="Z817" s="1"/>
      <c r="AA817" s="1"/>
    </row>
    <row r="818" spans="1:27" ht="14.25" customHeight="1">
      <c r="A818" s="1"/>
      <c r="B818" s="1"/>
      <c r="C818" s="1"/>
      <c r="D818" s="1"/>
      <c r="E818" s="1"/>
      <c r="F818" s="1"/>
      <c r="G818" s="1"/>
      <c r="H818" s="1"/>
      <c r="I818" s="1"/>
      <c r="J818" s="22"/>
      <c r="K818" s="22"/>
      <c r="L818" s="1"/>
      <c r="M818" s="1"/>
      <c r="N818" s="1"/>
      <c r="O818" s="1"/>
      <c r="P818" s="1"/>
      <c r="Q818" s="1"/>
      <c r="R818" s="1"/>
      <c r="S818" s="1"/>
      <c r="T818" s="1"/>
      <c r="U818" s="1"/>
      <c r="V818" s="1"/>
      <c r="W818" s="1"/>
      <c r="X818" s="1"/>
      <c r="Y818" s="1"/>
      <c r="Z818" s="1"/>
      <c r="AA818" s="1"/>
    </row>
    <row r="819" spans="1:27" ht="14.25" customHeight="1">
      <c r="A819" s="1"/>
      <c r="B819" s="1"/>
      <c r="C819" s="1"/>
      <c r="D819" s="1"/>
      <c r="E819" s="1"/>
      <c r="F819" s="1"/>
      <c r="G819" s="1"/>
      <c r="H819" s="1"/>
      <c r="I819" s="1"/>
      <c r="J819" s="22"/>
      <c r="K819" s="22"/>
      <c r="L819" s="1"/>
      <c r="M819" s="1"/>
      <c r="N819" s="1"/>
      <c r="O819" s="1"/>
      <c r="P819" s="1"/>
      <c r="Q819" s="1"/>
      <c r="R819" s="1"/>
      <c r="S819" s="1"/>
      <c r="T819" s="1"/>
      <c r="U819" s="1"/>
      <c r="V819" s="1"/>
      <c r="W819" s="1"/>
      <c r="X819" s="1"/>
      <c r="Y819" s="1"/>
      <c r="Z819" s="1"/>
      <c r="AA819" s="1"/>
    </row>
    <row r="820" spans="1:27" ht="14.25" customHeight="1">
      <c r="A820" s="1"/>
      <c r="B820" s="1"/>
      <c r="C820" s="1"/>
      <c r="D820" s="1"/>
      <c r="E820" s="1"/>
      <c r="F820" s="1"/>
      <c r="G820" s="1"/>
      <c r="H820" s="1"/>
      <c r="I820" s="1"/>
      <c r="J820" s="22"/>
      <c r="K820" s="22"/>
      <c r="L820" s="1"/>
      <c r="M820" s="1"/>
      <c r="N820" s="1"/>
      <c r="O820" s="1"/>
      <c r="P820" s="1"/>
      <c r="Q820" s="1"/>
      <c r="R820" s="1"/>
      <c r="S820" s="1"/>
      <c r="T820" s="1"/>
      <c r="U820" s="1"/>
      <c r="V820" s="1"/>
      <c r="W820" s="1"/>
      <c r="X820" s="1"/>
      <c r="Y820" s="1"/>
      <c r="Z820" s="1"/>
      <c r="AA820" s="1"/>
    </row>
    <row r="821" spans="1:27" ht="14.25" customHeight="1">
      <c r="A821" s="1"/>
      <c r="B821" s="1"/>
      <c r="C821" s="1"/>
      <c r="D821" s="1"/>
      <c r="E821" s="1"/>
      <c r="F821" s="1"/>
      <c r="G821" s="1"/>
      <c r="H821" s="1"/>
      <c r="I821" s="1"/>
      <c r="J821" s="22"/>
      <c r="K821" s="22"/>
      <c r="L821" s="1"/>
      <c r="M821" s="1"/>
      <c r="N821" s="1"/>
      <c r="O821" s="1"/>
      <c r="P821" s="1"/>
      <c r="Q821" s="1"/>
      <c r="R821" s="1"/>
      <c r="S821" s="1"/>
      <c r="T821" s="1"/>
      <c r="U821" s="1"/>
      <c r="V821" s="1"/>
      <c r="W821" s="1"/>
      <c r="X821" s="1"/>
      <c r="Y821" s="1"/>
      <c r="Z821" s="1"/>
      <c r="AA821" s="1"/>
    </row>
    <row r="822" spans="1:27" ht="14.25" customHeight="1">
      <c r="A822" s="1"/>
      <c r="B822" s="1"/>
      <c r="C822" s="1"/>
      <c r="D822" s="1"/>
      <c r="E822" s="1"/>
      <c r="F822" s="1"/>
      <c r="G822" s="1"/>
      <c r="H822" s="1"/>
      <c r="I822" s="1"/>
      <c r="J822" s="22"/>
      <c r="K822" s="22"/>
      <c r="L822" s="1"/>
      <c r="M822" s="1"/>
      <c r="N822" s="1"/>
      <c r="O822" s="1"/>
      <c r="P822" s="1"/>
      <c r="Q822" s="1"/>
      <c r="R822" s="1"/>
      <c r="S822" s="1"/>
      <c r="T822" s="1"/>
      <c r="U822" s="1"/>
      <c r="V822" s="1"/>
      <c r="W822" s="1"/>
      <c r="X822" s="1"/>
      <c r="Y822" s="1"/>
      <c r="Z822" s="1"/>
      <c r="AA822" s="1"/>
    </row>
    <row r="823" spans="1:27" ht="14.25" customHeight="1">
      <c r="A823" s="1"/>
      <c r="B823" s="1"/>
      <c r="C823" s="1"/>
      <c r="D823" s="1"/>
      <c r="E823" s="1"/>
      <c r="F823" s="1"/>
      <c r="G823" s="1"/>
      <c r="H823" s="1"/>
      <c r="I823" s="1"/>
      <c r="J823" s="22"/>
      <c r="K823" s="22"/>
      <c r="L823" s="1"/>
      <c r="M823" s="1"/>
      <c r="N823" s="1"/>
      <c r="O823" s="1"/>
      <c r="P823" s="1"/>
      <c r="Q823" s="1"/>
      <c r="R823" s="1"/>
      <c r="S823" s="1"/>
      <c r="T823" s="1"/>
      <c r="U823" s="1"/>
      <c r="V823" s="1"/>
      <c r="W823" s="1"/>
      <c r="X823" s="1"/>
      <c r="Y823" s="1"/>
      <c r="Z823" s="1"/>
      <c r="AA823" s="1"/>
    </row>
    <row r="824" spans="1:27" ht="14.25" customHeight="1">
      <c r="A824" s="1"/>
      <c r="B824" s="1"/>
      <c r="C824" s="1"/>
      <c r="D824" s="1"/>
      <c r="E824" s="1"/>
      <c r="F824" s="1"/>
      <c r="G824" s="1"/>
      <c r="H824" s="1"/>
      <c r="I824" s="1"/>
      <c r="J824" s="22"/>
      <c r="K824" s="22"/>
      <c r="L824" s="1"/>
      <c r="M824" s="1"/>
      <c r="N824" s="1"/>
      <c r="O824" s="1"/>
      <c r="P824" s="1"/>
      <c r="Q824" s="1"/>
      <c r="R824" s="1"/>
      <c r="S824" s="1"/>
      <c r="T824" s="1"/>
      <c r="U824" s="1"/>
      <c r="V824" s="1"/>
      <c r="W824" s="1"/>
      <c r="X824" s="1"/>
      <c r="Y824" s="1"/>
      <c r="Z824" s="1"/>
      <c r="AA824" s="1"/>
    </row>
    <row r="825" spans="1:27" ht="14.25" customHeight="1">
      <c r="A825" s="1"/>
      <c r="B825" s="1"/>
      <c r="C825" s="1"/>
      <c r="D825" s="1"/>
      <c r="E825" s="1"/>
      <c r="F825" s="1"/>
      <c r="G825" s="1"/>
      <c r="H825" s="1"/>
      <c r="I825" s="1"/>
      <c r="J825" s="22"/>
      <c r="K825" s="22"/>
      <c r="L825" s="1"/>
      <c r="M825" s="1"/>
      <c r="N825" s="1"/>
      <c r="O825" s="1"/>
      <c r="P825" s="1"/>
      <c r="Q825" s="1"/>
      <c r="R825" s="1"/>
      <c r="S825" s="1"/>
      <c r="T825" s="1"/>
      <c r="U825" s="1"/>
      <c r="V825" s="1"/>
      <c r="W825" s="1"/>
      <c r="X825" s="1"/>
      <c r="Y825" s="1"/>
      <c r="Z825" s="1"/>
      <c r="AA825" s="1"/>
    </row>
    <row r="826" spans="1:27" ht="14.25" customHeight="1">
      <c r="A826" s="1"/>
      <c r="B826" s="1"/>
      <c r="C826" s="1"/>
      <c r="D826" s="1"/>
      <c r="E826" s="1"/>
      <c r="F826" s="1"/>
      <c r="G826" s="1"/>
      <c r="H826" s="1"/>
      <c r="I826" s="1"/>
      <c r="J826" s="22"/>
      <c r="K826" s="22"/>
      <c r="L826" s="1"/>
      <c r="M826" s="1"/>
      <c r="N826" s="1"/>
      <c r="O826" s="1"/>
      <c r="P826" s="1"/>
      <c r="Q826" s="1"/>
      <c r="R826" s="1"/>
      <c r="S826" s="1"/>
      <c r="T826" s="1"/>
      <c r="U826" s="1"/>
      <c r="V826" s="1"/>
      <c r="W826" s="1"/>
      <c r="X826" s="1"/>
      <c r="Y826" s="1"/>
      <c r="Z826" s="1"/>
      <c r="AA826" s="1"/>
    </row>
    <row r="827" spans="1:27" ht="14.25" customHeight="1">
      <c r="A827" s="1"/>
      <c r="B827" s="1"/>
      <c r="C827" s="1"/>
      <c r="D827" s="1"/>
      <c r="E827" s="1"/>
      <c r="F827" s="1"/>
      <c r="G827" s="1"/>
      <c r="H827" s="1"/>
      <c r="I827" s="1"/>
      <c r="J827" s="22"/>
      <c r="K827" s="22"/>
      <c r="L827" s="1"/>
      <c r="M827" s="1"/>
      <c r="N827" s="1"/>
      <c r="O827" s="1"/>
      <c r="P827" s="1"/>
      <c r="Q827" s="1"/>
      <c r="R827" s="1"/>
      <c r="S827" s="1"/>
      <c r="T827" s="1"/>
      <c r="U827" s="1"/>
      <c r="V827" s="1"/>
      <c r="W827" s="1"/>
      <c r="X827" s="1"/>
      <c r="Y827" s="1"/>
      <c r="Z827" s="1"/>
      <c r="AA827" s="1"/>
    </row>
    <row r="828" spans="1:27" ht="14.25" customHeight="1">
      <c r="A828" s="1"/>
      <c r="B828" s="1"/>
      <c r="C828" s="1"/>
      <c r="D828" s="1"/>
      <c r="E828" s="1"/>
      <c r="F828" s="1"/>
      <c r="G828" s="1"/>
      <c r="H828" s="1"/>
      <c r="I828" s="1"/>
      <c r="J828" s="22"/>
      <c r="K828" s="22"/>
      <c r="L828" s="1"/>
      <c r="M828" s="1"/>
      <c r="N828" s="1"/>
      <c r="O828" s="1"/>
      <c r="P828" s="1"/>
      <c r="Q828" s="1"/>
      <c r="R828" s="1"/>
      <c r="S828" s="1"/>
      <c r="T828" s="1"/>
      <c r="U828" s="1"/>
      <c r="V828" s="1"/>
      <c r="W828" s="1"/>
      <c r="X828" s="1"/>
      <c r="Y828" s="1"/>
      <c r="Z828" s="1"/>
      <c r="AA828" s="1"/>
    </row>
    <row r="829" spans="1:27" ht="14.25" customHeight="1">
      <c r="A829" s="1"/>
      <c r="B829" s="1"/>
      <c r="C829" s="1"/>
      <c r="D829" s="1"/>
      <c r="E829" s="1"/>
      <c r="F829" s="1"/>
      <c r="G829" s="1"/>
      <c r="H829" s="1"/>
      <c r="I829" s="1"/>
      <c r="J829" s="22"/>
      <c r="K829" s="22"/>
      <c r="L829" s="1"/>
      <c r="M829" s="1"/>
      <c r="N829" s="1"/>
      <c r="O829" s="1"/>
      <c r="P829" s="1"/>
      <c r="Q829" s="1"/>
      <c r="R829" s="1"/>
      <c r="S829" s="1"/>
      <c r="T829" s="1"/>
      <c r="U829" s="1"/>
      <c r="V829" s="1"/>
      <c r="W829" s="1"/>
      <c r="X829" s="1"/>
      <c r="Y829" s="1"/>
      <c r="Z829" s="1"/>
      <c r="AA829" s="1"/>
    </row>
    <row r="830" spans="1:27" ht="14.25" customHeight="1">
      <c r="A830" s="1"/>
      <c r="B830" s="1"/>
      <c r="C830" s="1"/>
      <c r="D830" s="1"/>
      <c r="E830" s="1"/>
      <c r="F830" s="1"/>
      <c r="G830" s="1"/>
      <c r="H830" s="1"/>
      <c r="I830" s="1"/>
      <c r="J830" s="22"/>
      <c r="K830" s="22"/>
      <c r="L830" s="1"/>
      <c r="M830" s="1"/>
      <c r="N830" s="1"/>
      <c r="O830" s="1"/>
      <c r="P830" s="1"/>
      <c r="Q830" s="1"/>
      <c r="R830" s="1"/>
      <c r="S830" s="1"/>
      <c r="T830" s="1"/>
      <c r="U830" s="1"/>
      <c r="V830" s="1"/>
      <c r="W830" s="1"/>
      <c r="X830" s="1"/>
      <c r="Y830" s="1"/>
      <c r="Z830" s="1"/>
      <c r="AA830" s="1"/>
    </row>
    <row r="831" spans="1:27" ht="14.25" customHeight="1">
      <c r="A831" s="1"/>
      <c r="B831" s="1"/>
      <c r="C831" s="1"/>
      <c r="D831" s="1"/>
      <c r="E831" s="1"/>
      <c r="F831" s="1"/>
      <c r="G831" s="1"/>
      <c r="H831" s="1"/>
      <c r="I831" s="1"/>
      <c r="J831" s="22"/>
      <c r="K831" s="22"/>
      <c r="L831" s="1"/>
      <c r="M831" s="1"/>
      <c r="N831" s="1"/>
      <c r="O831" s="1"/>
      <c r="P831" s="1"/>
      <c r="Q831" s="1"/>
      <c r="R831" s="1"/>
      <c r="S831" s="1"/>
      <c r="T831" s="1"/>
      <c r="U831" s="1"/>
      <c r="V831" s="1"/>
      <c r="W831" s="1"/>
      <c r="X831" s="1"/>
      <c r="Y831" s="1"/>
      <c r="Z831" s="1"/>
      <c r="AA831" s="1"/>
    </row>
    <row r="832" spans="1:27" ht="14.25" customHeight="1">
      <c r="A832" s="1"/>
      <c r="B832" s="1"/>
      <c r="C832" s="1"/>
      <c r="D832" s="1"/>
      <c r="E832" s="1"/>
      <c r="F832" s="1"/>
      <c r="G832" s="1"/>
      <c r="H832" s="1"/>
      <c r="I832" s="1"/>
      <c r="J832" s="22"/>
      <c r="K832" s="22"/>
      <c r="L832" s="1"/>
      <c r="M832" s="1"/>
      <c r="N832" s="1"/>
      <c r="O832" s="1"/>
      <c r="P832" s="1"/>
      <c r="Q832" s="1"/>
      <c r="R832" s="1"/>
      <c r="S832" s="1"/>
      <c r="T832" s="1"/>
      <c r="U832" s="1"/>
      <c r="V832" s="1"/>
      <c r="W832" s="1"/>
      <c r="X832" s="1"/>
      <c r="Y832" s="1"/>
      <c r="Z832" s="1"/>
      <c r="AA832" s="1"/>
    </row>
    <row r="833" spans="1:27" ht="14.25" customHeight="1">
      <c r="A833" s="1"/>
      <c r="B833" s="1"/>
      <c r="C833" s="1"/>
      <c r="D833" s="1"/>
      <c r="E833" s="1"/>
      <c r="F833" s="1"/>
      <c r="G833" s="1"/>
      <c r="H833" s="1"/>
      <c r="I833" s="1"/>
      <c r="J833" s="22"/>
      <c r="K833" s="22"/>
      <c r="L833" s="1"/>
      <c r="M833" s="1"/>
      <c r="N833" s="1"/>
      <c r="O833" s="1"/>
      <c r="P833" s="1"/>
      <c r="Q833" s="1"/>
      <c r="R833" s="1"/>
      <c r="S833" s="1"/>
      <c r="T833" s="1"/>
      <c r="U833" s="1"/>
      <c r="V833" s="1"/>
      <c r="W833" s="1"/>
      <c r="X833" s="1"/>
      <c r="Y833" s="1"/>
      <c r="Z833" s="1"/>
      <c r="AA833" s="1"/>
    </row>
    <row r="834" spans="1:27" ht="14.25" customHeight="1">
      <c r="A834" s="1"/>
      <c r="B834" s="1"/>
      <c r="C834" s="1"/>
      <c r="D834" s="1"/>
      <c r="E834" s="1"/>
      <c r="F834" s="1"/>
      <c r="G834" s="1"/>
      <c r="H834" s="1"/>
      <c r="I834" s="1"/>
      <c r="J834" s="22"/>
      <c r="K834" s="22"/>
      <c r="L834" s="1"/>
      <c r="M834" s="1"/>
      <c r="N834" s="1"/>
      <c r="O834" s="1"/>
      <c r="P834" s="1"/>
      <c r="Q834" s="1"/>
      <c r="R834" s="1"/>
      <c r="S834" s="1"/>
      <c r="T834" s="1"/>
      <c r="U834" s="1"/>
      <c r="V834" s="1"/>
      <c r="W834" s="1"/>
      <c r="X834" s="1"/>
      <c r="Y834" s="1"/>
      <c r="Z834" s="1"/>
      <c r="AA834" s="1"/>
    </row>
    <row r="835" spans="1:27" ht="14.25" customHeight="1">
      <c r="A835" s="1"/>
      <c r="B835" s="1"/>
      <c r="C835" s="1"/>
      <c r="D835" s="1"/>
      <c r="E835" s="1"/>
      <c r="F835" s="1"/>
      <c r="G835" s="1"/>
      <c r="H835" s="1"/>
      <c r="I835" s="1"/>
      <c r="J835" s="22"/>
      <c r="K835" s="22"/>
      <c r="L835" s="1"/>
      <c r="M835" s="1"/>
      <c r="N835" s="1"/>
      <c r="O835" s="1"/>
      <c r="P835" s="1"/>
      <c r="Q835" s="1"/>
      <c r="R835" s="1"/>
      <c r="S835" s="1"/>
      <c r="T835" s="1"/>
      <c r="U835" s="1"/>
      <c r="V835" s="1"/>
      <c r="W835" s="1"/>
      <c r="X835" s="1"/>
      <c r="Y835" s="1"/>
      <c r="Z835" s="1"/>
      <c r="AA835" s="1"/>
    </row>
    <row r="836" spans="1:27" ht="14.25" customHeight="1">
      <c r="A836" s="1"/>
      <c r="B836" s="1"/>
      <c r="C836" s="1"/>
      <c r="D836" s="1"/>
      <c r="E836" s="1"/>
      <c r="F836" s="1"/>
      <c r="G836" s="1"/>
      <c r="H836" s="1"/>
      <c r="I836" s="1"/>
      <c r="J836" s="22"/>
      <c r="K836" s="22"/>
      <c r="L836" s="1"/>
      <c r="M836" s="1"/>
      <c r="N836" s="1"/>
      <c r="O836" s="1"/>
      <c r="P836" s="1"/>
      <c r="Q836" s="1"/>
      <c r="R836" s="1"/>
      <c r="S836" s="1"/>
      <c r="T836" s="1"/>
      <c r="U836" s="1"/>
      <c r="V836" s="1"/>
      <c r="W836" s="1"/>
      <c r="X836" s="1"/>
      <c r="Y836" s="1"/>
      <c r="Z836" s="1"/>
      <c r="AA836" s="1"/>
    </row>
    <row r="837" spans="1:27" ht="14.25" customHeight="1">
      <c r="A837" s="1"/>
      <c r="B837" s="1"/>
      <c r="C837" s="1"/>
      <c r="D837" s="1"/>
      <c r="E837" s="1"/>
      <c r="F837" s="1"/>
      <c r="G837" s="1"/>
      <c r="H837" s="1"/>
      <c r="I837" s="1"/>
      <c r="J837" s="22"/>
      <c r="K837" s="22"/>
      <c r="L837" s="1"/>
      <c r="M837" s="1"/>
      <c r="N837" s="1"/>
      <c r="O837" s="1"/>
      <c r="P837" s="1"/>
      <c r="Q837" s="1"/>
      <c r="R837" s="1"/>
      <c r="S837" s="1"/>
      <c r="T837" s="1"/>
      <c r="U837" s="1"/>
      <c r="V837" s="1"/>
      <c r="W837" s="1"/>
      <c r="X837" s="1"/>
      <c r="Y837" s="1"/>
      <c r="Z837" s="1"/>
      <c r="AA837" s="1"/>
    </row>
    <row r="838" spans="1:27" ht="14.25" customHeight="1">
      <c r="A838" s="1"/>
      <c r="B838" s="1"/>
      <c r="C838" s="1"/>
      <c r="D838" s="1"/>
      <c r="E838" s="1"/>
      <c r="F838" s="1"/>
      <c r="G838" s="1"/>
      <c r="H838" s="1"/>
      <c r="I838" s="1"/>
      <c r="J838" s="22"/>
      <c r="K838" s="22"/>
      <c r="L838" s="1"/>
      <c r="M838" s="1"/>
      <c r="N838" s="1"/>
      <c r="O838" s="1"/>
      <c r="P838" s="1"/>
      <c r="Q838" s="1"/>
      <c r="R838" s="1"/>
      <c r="S838" s="1"/>
      <c r="T838" s="1"/>
      <c r="U838" s="1"/>
      <c r="V838" s="1"/>
      <c r="W838" s="1"/>
      <c r="X838" s="1"/>
      <c r="Y838" s="1"/>
      <c r="Z838" s="1"/>
      <c r="AA838" s="1"/>
    </row>
    <row r="839" spans="1:27" ht="14.25" customHeight="1">
      <c r="A839" s="1"/>
      <c r="B839" s="1"/>
      <c r="C839" s="1"/>
      <c r="D839" s="1"/>
      <c r="E839" s="1"/>
      <c r="F839" s="1"/>
      <c r="G839" s="1"/>
      <c r="H839" s="1"/>
      <c r="I839" s="1"/>
      <c r="J839" s="22"/>
      <c r="K839" s="22"/>
      <c r="L839" s="1"/>
      <c r="M839" s="1"/>
      <c r="N839" s="1"/>
      <c r="O839" s="1"/>
      <c r="P839" s="1"/>
      <c r="Q839" s="1"/>
      <c r="R839" s="1"/>
      <c r="S839" s="1"/>
      <c r="T839" s="1"/>
      <c r="U839" s="1"/>
      <c r="V839" s="1"/>
      <c r="W839" s="1"/>
      <c r="X839" s="1"/>
      <c r="Y839" s="1"/>
      <c r="Z839" s="1"/>
      <c r="AA839" s="1"/>
    </row>
    <row r="840" spans="1:27" ht="14.25" customHeight="1">
      <c r="A840" s="1"/>
      <c r="B840" s="1"/>
      <c r="C840" s="1"/>
      <c r="D840" s="1"/>
      <c r="E840" s="1"/>
      <c r="F840" s="1"/>
      <c r="G840" s="1"/>
      <c r="H840" s="1"/>
      <c r="I840" s="1"/>
      <c r="J840" s="22"/>
      <c r="K840" s="22"/>
      <c r="L840" s="1"/>
      <c r="M840" s="1"/>
      <c r="N840" s="1"/>
      <c r="O840" s="1"/>
      <c r="P840" s="1"/>
      <c r="Q840" s="1"/>
      <c r="R840" s="1"/>
      <c r="S840" s="1"/>
      <c r="T840" s="1"/>
      <c r="U840" s="1"/>
      <c r="V840" s="1"/>
      <c r="W840" s="1"/>
      <c r="X840" s="1"/>
      <c r="Y840" s="1"/>
      <c r="Z840" s="1"/>
      <c r="AA840" s="1"/>
    </row>
    <row r="841" spans="1:27" ht="14.25" customHeight="1">
      <c r="A841" s="1"/>
      <c r="B841" s="1"/>
      <c r="C841" s="1"/>
      <c r="D841" s="1"/>
      <c r="E841" s="1"/>
      <c r="F841" s="1"/>
      <c r="G841" s="1"/>
      <c r="H841" s="1"/>
      <c r="I841" s="1"/>
      <c r="J841" s="22"/>
      <c r="K841" s="22"/>
      <c r="L841" s="1"/>
      <c r="M841" s="1"/>
      <c r="N841" s="1"/>
      <c r="O841" s="1"/>
      <c r="P841" s="1"/>
      <c r="Q841" s="1"/>
      <c r="R841" s="1"/>
      <c r="S841" s="1"/>
      <c r="T841" s="1"/>
      <c r="U841" s="1"/>
      <c r="V841" s="1"/>
      <c r="W841" s="1"/>
      <c r="X841" s="1"/>
      <c r="Y841" s="1"/>
      <c r="Z841" s="1"/>
      <c r="AA841" s="1"/>
    </row>
    <row r="842" spans="1:27" ht="14.25" customHeight="1">
      <c r="A842" s="1"/>
      <c r="B842" s="1"/>
      <c r="C842" s="1"/>
      <c r="D842" s="1"/>
      <c r="E842" s="1"/>
      <c r="F842" s="1"/>
      <c r="G842" s="1"/>
      <c r="H842" s="1"/>
      <c r="I842" s="1"/>
      <c r="J842" s="22"/>
      <c r="K842" s="22"/>
      <c r="L842" s="1"/>
      <c r="M842" s="1"/>
      <c r="N842" s="1"/>
      <c r="O842" s="1"/>
      <c r="P842" s="1"/>
      <c r="Q842" s="1"/>
      <c r="R842" s="1"/>
      <c r="S842" s="1"/>
      <c r="T842" s="1"/>
      <c r="U842" s="1"/>
      <c r="V842" s="1"/>
      <c r="W842" s="1"/>
      <c r="X842" s="1"/>
      <c r="Y842" s="1"/>
      <c r="Z842" s="1"/>
      <c r="AA842" s="1"/>
    </row>
    <row r="843" spans="1:27" ht="14.25" customHeight="1">
      <c r="A843" s="1"/>
      <c r="B843" s="1"/>
      <c r="C843" s="1"/>
      <c r="D843" s="1"/>
      <c r="E843" s="1"/>
      <c r="F843" s="1"/>
      <c r="G843" s="1"/>
      <c r="H843" s="1"/>
      <c r="I843" s="1"/>
      <c r="J843" s="22"/>
      <c r="K843" s="22"/>
      <c r="L843" s="1"/>
      <c r="M843" s="1"/>
      <c r="N843" s="1"/>
      <c r="O843" s="1"/>
      <c r="P843" s="1"/>
      <c r="Q843" s="1"/>
      <c r="R843" s="1"/>
      <c r="S843" s="1"/>
      <c r="T843" s="1"/>
      <c r="U843" s="1"/>
      <c r="V843" s="1"/>
      <c r="W843" s="1"/>
      <c r="X843" s="1"/>
      <c r="Y843" s="1"/>
      <c r="Z843" s="1"/>
      <c r="AA843" s="1"/>
    </row>
    <row r="844" spans="1:27" ht="14.25" customHeight="1">
      <c r="A844" s="1"/>
      <c r="B844" s="1"/>
      <c r="C844" s="1"/>
      <c r="D844" s="1"/>
      <c r="E844" s="1"/>
      <c r="F844" s="1"/>
      <c r="G844" s="1"/>
      <c r="H844" s="1"/>
      <c r="I844" s="1"/>
      <c r="J844" s="22"/>
      <c r="K844" s="22"/>
      <c r="L844" s="1"/>
      <c r="M844" s="1"/>
      <c r="N844" s="1"/>
      <c r="O844" s="1"/>
      <c r="P844" s="1"/>
      <c r="Q844" s="1"/>
      <c r="R844" s="1"/>
      <c r="S844" s="1"/>
      <c r="T844" s="1"/>
      <c r="U844" s="1"/>
      <c r="V844" s="1"/>
      <c r="W844" s="1"/>
      <c r="X844" s="1"/>
      <c r="Y844" s="1"/>
      <c r="Z844" s="1"/>
      <c r="AA844" s="1"/>
    </row>
    <row r="845" spans="1:27" ht="14.25" customHeight="1">
      <c r="A845" s="1"/>
      <c r="B845" s="1"/>
      <c r="C845" s="1"/>
      <c r="D845" s="1"/>
      <c r="E845" s="1"/>
      <c r="F845" s="1"/>
      <c r="G845" s="1"/>
      <c r="H845" s="1"/>
      <c r="I845" s="1"/>
      <c r="J845" s="22"/>
      <c r="K845" s="22"/>
      <c r="L845" s="1"/>
      <c r="M845" s="1"/>
      <c r="N845" s="1"/>
      <c r="O845" s="1"/>
      <c r="P845" s="1"/>
      <c r="Q845" s="1"/>
      <c r="R845" s="1"/>
      <c r="S845" s="1"/>
      <c r="T845" s="1"/>
      <c r="U845" s="1"/>
      <c r="V845" s="1"/>
      <c r="W845" s="1"/>
      <c r="X845" s="1"/>
      <c r="Y845" s="1"/>
      <c r="Z845" s="1"/>
      <c r="AA845" s="1"/>
    </row>
    <row r="846" spans="1:27" ht="14.25" customHeight="1">
      <c r="A846" s="1"/>
      <c r="B846" s="1"/>
      <c r="C846" s="1"/>
      <c r="D846" s="1"/>
      <c r="E846" s="1"/>
      <c r="F846" s="1"/>
      <c r="G846" s="1"/>
      <c r="H846" s="1"/>
      <c r="I846" s="1"/>
      <c r="J846" s="22"/>
      <c r="K846" s="22"/>
      <c r="L846" s="1"/>
      <c r="M846" s="1"/>
      <c r="N846" s="1"/>
      <c r="O846" s="1"/>
      <c r="P846" s="1"/>
      <c r="Q846" s="1"/>
      <c r="R846" s="1"/>
      <c r="S846" s="1"/>
      <c r="T846" s="1"/>
      <c r="U846" s="1"/>
      <c r="V846" s="1"/>
      <c r="W846" s="1"/>
      <c r="X846" s="1"/>
      <c r="Y846" s="1"/>
      <c r="Z846" s="1"/>
      <c r="AA846" s="1"/>
    </row>
    <row r="847" spans="1:27" ht="14.25" customHeight="1">
      <c r="A847" s="1"/>
      <c r="B847" s="1"/>
      <c r="C847" s="1"/>
      <c r="D847" s="1"/>
      <c r="E847" s="1"/>
      <c r="F847" s="1"/>
      <c r="G847" s="1"/>
      <c r="H847" s="1"/>
      <c r="I847" s="1"/>
      <c r="J847" s="22"/>
      <c r="K847" s="22"/>
      <c r="L847" s="1"/>
      <c r="M847" s="1"/>
      <c r="N847" s="1"/>
      <c r="O847" s="1"/>
      <c r="P847" s="1"/>
      <c r="Q847" s="1"/>
      <c r="R847" s="1"/>
      <c r="S847" s="1"/>
      <c r="T847" s="1"/>
      <c r="U847" s="1"/>
      <c r="V847" s="1"/>
      <c r="W847" s="1"/>
      <c r="X847" s="1"/>
      <c r="Y847" s="1"/>
      <c r="Z847" s="1"/>
      <c r="AA847" s="1"/>
    </row>
    <row r="848" spans="1:27" ht="14.25" customHeight="1">
      <c r="A848" s="1"/>
      <c r="B848" s="1"/>
      <c r="C848" s="1"/>
      <c r="D848" s="1"/>
      <c r="E848" s="1"/>
      <c r="F848" s="1"/>
      <c r="G848" s="1"/>
      <c r="H848" s="1"/>
      <c r="I848" s="1"/>
      <c r="J848" s="22"/>
      <c r="K848" s="22"/>
      <c r="L848" s="1"/>
      <c r="M848" s="1"/>
      <c r="N848" s="1"/>
      <c r="O848" s="1"/>
      <c r="P848" s="1"/>
      <c r="Q848" s="1"/>
      <c r="R848" s="1"/>
      <c r="S848" s="1"/>
      <c r="T848" s="1"/>
      <c r="U848" s="1"/>
      <c r="V848" s="1"/>
      <c r="W848" s="1"/>
      <c r="X848" s="1"/>
      <c r="Y848" s="1"/>
      <c r="Z848" s="1"/>
      <c r="AA848" s="1"/>
    </row>
    <row r="849" spans="1:27" ht="14.25" customHeight="1">
      <c r="A849" s="1"/>
      <c r="B849" s="1"/>
      <c r="C849" s="1"/>
      <c r="D849" s="1"/>
      <c r="E849" s="1"/>
      <c r="F849" s="1"/>
      <c r="G849" s="1"/>
      <c r="H849" s="1"/>
      <c r="I849" s="1"/>
      <c r="J849" s="22"/>
      <c r="K849" s="22"/>
      <c r="L849" s="1"/>
      <c r="M849" s="1"/>
      <c r="N849" s="1"/>
      <c r="O849" s="1"/>
      <c r="P849" s="1"/>
      <c r="Q849" s="1"/>
      <c r="R849" s="1"/>
      <c r="S849" s="1"/>
      <c r="T849" s="1"/>
      <c r="U849" s="1"/>
      <c r="V849" s="1"/>
      <c r="W849" s="1"/>
      <c r="X849" s="1"/>
      <c r="Y849" s="1"/>
      <c r="Z849" s="1"/>
      <c r="AA849" s="1"/>
    </row>
    <row r="850" spans="1:27" ht="14.25" customHeight="1">
      <c r="A850" s="1"/>
      <c r="B850" s="1"/>
      <c r="C850" s="1"/>
      <c r="D850" s="1"/>
      <c r="E850" s="1"/>
      <c r="F850" s="1"/>
      <c r="G850" s="1"/>
      <c r="H850" s="1"/>
      <c r="I850" s="1"/>
      <c r="J850" s="22"/>
      <c r="K850" s="22"/>
      <c r="L850" s="1"/>
      <c r="M850" s="1"/>
      <c r="N850" s="1"/>
      <c r="O850" s="1"/>
      <c r="P850" s="1"/>
      <c r="Q850" s="1"/>
      <c r="R850" s="1"/>
      <c r="S850" s="1"/>
      <c r="T850" s="1"/>
      <c r="U850" s="1"/>
      <c r="V850" s="1"/>
      <c r="W850" s="1"/>
      <c r="X850" s="1"/>
      <c r="Y850" s="1"/>
      <c r="Z850" s="1"/>
      <c r="AA850" s="1"/>
    </row>
    <row r="851" spans="1:27" ht="14.25" customHeight="1">
      <c r="A851" s="1"/>
      <c r="B851" s="1"/>
      <c r="C851" s="1"/>
      <c r="D851" s="1"/>
      <c r="E851" s="1"/>
      <c r="F851" s="1"/>
      <c r="G851" s="1"/>
      <c r="H851" s="1"/>
      <c r="I851" s="1"/>
      <c r="J851" s="22"/>
      <c r="K851" s="22"/>
      <c r="L851" s="1"/>
      <c r="M851" s="1"/>
      <c r="N851" s="1"/>
      <c r="O851" s="1"/>
      <c r="P851" s="1"/>
      <c r="Q851" s="1"/>
      <c r="R851" s="1"/>
      <c r="S851" s="1"/>
      <c r="T851" s="1"/>
      <c r="U851" s="1"/>
      <c r="V851" s="1"/>
      <c r="W851" s="1"/>
      <c r="X851" s="1"/>
      <c r="Y851" s="1"/>
      <c r="Z851" s="1"/>
      <c r="AA851" s="1"/>
    </row>
    <row r="852" spans="1:27" ht="14.25" customHeight="1">
      <c r="A852" s="1"/>
      <c r="B852" s="1"/>
      <c r="C852" s="1"/>
      <c r="D852" s="1"/>
      <c r="E852" s="1"/>
      <c r="F852" s="1"/>
      <c r="G852" s="1"/>
      <c r="H852" s="1"/>
      <c r="I852" s="1"/>
      <c r="J852" s="22"/>
      <c r="K852" s="22"/>
      <c r="L852" s="1"/>
      <c r="M852" s="1"/>
      <c r="N852" s="1"/>
      <c r="O852" s="1"/>
      <c r="P852" s="1"/>
      <c r="Q852" s="1"/>
      <c r="R852" s="1"/>
      <c r="S852" s="1"/>
      <c r="T852" s="1"/>
      <c r="U852" s="1"/>
      <c r="V852" s="1"/>
      <c r="W852" s="1"/>
      <c r="X852" s="1"/>
      <c r="Y852" s="1"/>
      <c r="Z852" s="1"/>
      <c r="AA852" s="1"/>
    </row>
    <row r="853" spans="1:27" ht="14.25" customHeight="1">
      <c r="A853" s="1"/>
      <c r="B853" s="1"/>
      <c r="C853" s="1"/>
      <c r="D853" s="1"/>
      <c r="E853" s="1"/>
      <c r="F853" s="1"/>
      <c r="G853" s="1"/>
      <c r="H853" s="1"/>
      <c r="I853" s="1"/>
      <c r="J853" s="22"/>
      <c r="K853" s="22"/>
      <c r="L853" s="1"/>
      <c r="M853" s="1"/>
      <c r="N853" s="1"/>
      <c r="O853" s="1"/>
      <c r="P853" s="1"/>
      <c r="Q853" s="1"/>
      <c r="R853" s="1"/>
      <c r="S853" s="1"/>
      <c r="T853" s="1"/>
      <c r="U853" s="1"/>
      <c r="V853" s="1"/>
      <c r="W853" s="1"/>
      <c r="X853" s="1"/>
      <c r="Y853" s="1"/>
      <c r="Z853" s="1"/>
      <c r="AA853" s="1"/>
    </row>
    <row r="854" spans="1:27" ht="14.25" customHeight="1">
      <c r="A854" s="1"/>
      <c r="B854" s="1"/>
      <c r="C854" s="1"/>
      <c r="D854" s="1"/>
      <c r="E854" s="1"/>
      <c r="F854" s="1"/>
      <c r="G854" s="1"/>
      <c r="H854" s="1"/>
      <c r="I854" s="1"/>
      <c r="J854" s="22"/>
      <c r="K854" s="22"/>
      <c r="L854" s="1"/>
      <c r="M854" s="1"/>
      <c r="N854" s="1"/>
      <c r="O854" s="1"/>
      <c r="P854" s="1"/>
      <c r="Q854" s="1"/>
      <c r="R854" s="1"/>
      <c r="S854" s="1"/>
      <c r="T854" s="1"/>
      <c r="U854" s="1"/>
      <c r="V854" s="1"/>
      <c r="W854" s="1"/>
      <c r="X854" s="1"/>
      <c r="Y854" s="1"/>
      <c r="Z854" s="1"/>
      <c r="AA854" s="1"/>
    </row>
    <row r="855" spans="1:27" ht="14.25" customHeight="1">
      <c r="A855" s="1"/>
      <c r="B855" s="1"/>
      <c r="C855" s="1"/>
      <c r="D855" s="1"/>
      <c r="E855" s="1"/>
      <c r="F855" s="1"/>
      <c r="G855" s="1"/>
      <c r="H855" s="1"/>
      <c r="I855" s="1"/>
      <c r="J855" s="22"/>
      <c r="K855" s="22"/>
      <c r="L855" s="1"/>
      <c r="M855" s="1"/>
      <c r="N855" s="1"/>
      <c r="O855" s="1"/>
      <c r="P855" s="1"/>
      <c r="Q855" s="1"/>
      <c r="R855" s="1"/>
      <c r="S855" s="1"/>
      <c r="T855" s="1"/>
      <c r="U855" s="1"/>
      <c r="V855" s="1"/>
      <c r="W855" s="1"/>
      <c r="X855" s="1"/>
      <c r="Y855" s="1"/>
      <c r="Z855" s="1"/>
      <c r="AA855" s="1"/>
    </row>
    <row r="856" spans="1:27" ht="14.25" customHeight="1">
      <c r="A856" s="1"/>
      <c r="B856" s="1"/>
      <c r="C856" s="1"/>
      <c r="D856" s="1"/>
      <c r="E856" s="1"/>
      <c r="F856" s="1"/>
      <c r="G856" s="1"/>
      <c r="H856" s="1"/>
      <c r="I856" s="1"/>
      <c r="J856" s="22"/>
      <c r="K856" s="22"/>
      <c r="L856" s="1"/>
      <c r="M856" s="1"/>
      <c r="N856" s="1"/>
      <c r="O856" s="1"/>
      <c r="P856" s="1"/>
      <c r="Q856" s="1"/>
      <c r="R856" s="1"/>
      <c r="S856" s="1"/>
      <c r="T856" s="1"/>
      <c r="U856" s="1"/>
      <c r="V856" s="1"/>
      <c r="W856" s="1"/>
      <c r="X856" s="1"/>
      <c r="Y856" s="1"/>
      <c r="Z856" s="1"/>
      <c r="AA856" s="1"/>
    </row>
    <row r="857" spans="1:27" ht="14.25" customHeight="1">
      <c r="A857" s="1"/>
      <c r="B857" s="1"/>
      <c r="C857" s="1"/>
      <c r="D857" s="1"/>
      <c r="E857" s="1"/>
      <c r="F857" s="1"/>
      <c r="G857" s="1"/>
      <c r="H857" s="1"/>
      <c r="I857" s="1"/>
      <c r="J857" s="22"/>
      <c r="K857" s="22"/>
      <c r="L857" s="1"/>
      <c r="M857" s="1"/>
      <c r="N857" s="1"/>
      <c r="O857" s="1"/>
      <c r="P857" s="1"/>
      <c r="Q857" s="1"/>
      <c r="R857" s="1"/>
      <c r="S857" s="1"/>
      <c r="T857" s="1"/>
      <c r="U857" s="1"/>
      <c r="V857" s="1"/>
      <c r="W857" s="1"/>
      <c r="X857" s="1"/>
      <c r="Y857" s="1"/>
      <c r="Z857" s="1"/>
      <c r="AA857" s="1"/>
    </row>
    <row r="858" spans="1:27" ht="14.25" customHeight="1">
      <c r="A858" s="1"/>
      <c r="B858" s="1"/>
      <c r="C858" s="1"/>
      <c r="D858" s="1"/>
      <c r="E858" s="1"/>
      <c r="F858" s="1"/>
      <c r="G858" s="1"/>
      <c r="H858" s="1"/>
      <c r="I858" s="1"/>
      <c r="J858" s="22"/>
      <c r="K858" s="22"/>
      <c r="L858" s="1"/>
      <c r="M858" s="1"/>
      <c r="N858" s="1"/>
      <c r="O858" s="1"/>
      <c r="P858" s="1"/>
      <c r="Q858" s="1"/>
      <c r="R858" s="1"/>
      <c r="S858" s="1"/>
      <c r="T858" s="1"/>
      <c r="U858" s="1"/>
      <c r="V858" s="1"/>
      <c r="W858" s="1"/>
      <c r="X858" s="1"/>
      <c r="Y858" s="1"/>
      <c r="Z858" s="1"/>
      <c r="AA858" s="1"/>
    </row>
    <row r="859" spans="1:27" ht="14.25" customHeight="1">
      <c r="A859" s="1"/>
      <c r="B859" s="1"/>
      <c r="C859" s="1"/>
      <c r="D859" s="1"/>
      <c r="E859" s="1"/>
      <c r="F859" s="1"/>
      <c r="G859" s="1"/>
      <c r="H859" s="1"/>
      <c r="I859" s="1"/>
      <c r="J859" s="22"/>
      <c r="K859" s="22"/>
      <c r="L859" s="1"/>
      <c r="M859" s="1"/>
      <c r="N859" s="1"/>
      <c r="O859" s="1"/>
      <c r="P859" s="1"/>
      <c r="Q859" s="1"/>
      <c r="R859" s="1"/>
      <c r="S859" s="1"/>
      <c r="T859" s="1"/>
      <c r="U859" s="1"/>
      <c r="V859" s="1"/>
      <c r="W859" s="1"/>
      <c r="X859" s="1"/>
      <c r="Y859" s="1"/>
      <c r="Z859" s="1"/>
      <c r="AA859" s="1"/>
    </row>
    <row r="860" spans="1:27" ht="14.25" customHeight="1">
      <c r="A860" s="1"/>
      <c r="B860" s="1"/>
      <c r="C860" s="1"/>
      <c r="D860" s="1"/>
      <c r="E860" s="1"/>
      <c r="F860" s="1"/>
      <c r="G860" s="1"/>
      <c r="H860" s="1"/>
      <c r="I860" s="1"/>
      <c r="J860" s="22"/>
      <c r="K860" s="22"/>
      <c r="L860" s="1"/>
      <c r="M860" s="1"/>
      <c r="N860" s="1"/>
      <c r="O860" s="1"/>
      <c r="P860" s="1"/>
      <c r="Q860" s="1"/>
      <c r="R860" s="1"/>
      <c r="S860" s="1"/>
      <c r="T860" s="1"/>
      <c r="U860" s="1"/>
      <c r="V860" s="1"/>
      <c r="W860" s="1"/>
      <c r="X860" s="1"/>
      <c r="Y860" s="1"/>
      <c r="Z860" s="1"/>
      <c r="AA860" s="1"/>
    </row>
    <row r="861" spans="1:27" ht="14.25" customHeight="1">
      <c r="A861" s="1"/>
      <c r="B861" s="1"/>
      <c r="C861" s="1"/>
      <c r="D861" s="1"/>
      <c r="E861" s="1"/>
      <c r="F861" s="1"/>
      <c r="G861" s="1"/>
      <c r="H861" s="1"/>
      <c r="I861" s="1"/>
      <c r="J861" s="22"/>
      <c r="K861" s="22"/>
      <c r="L861" s="1"/>
      <c r="M861" s="1"/>
      <c r="N861" s="1"/>
      <c r="O861" s="1"/>
      <c r="P861" s="1"/>
      <c r="Q861" s="1"/>
      <c r="R861" s="1"/>
      <c r="S861" s="1"/>
      <c r="T861" s="1"/>
      <c r="U861" s="1"/>
      <c r="V861" s="1"/>
      <c r="W861" s="1"/>
      <c r="X861" s="1"/>
      <c r="Y861" s="1"/>
      <c r="Z861" s="1"/>
      <c r="AA861" s="1"/>
    </row>
    <row r="862" spans="1:27" ht="14.25" customHeight="1">
      <c r="A862" s="1"/>
      <c r="B862" s="1"/>
      <c r="C862" s="1"/>
      <c r="D862" s="1"/>
      <c r="E862" s="1"/>
      <c r="F862" s="1"/>
      <c r="G862" s="1"/>
      <c r="H862" s="1"/>
      <c r="I862" s="1"/>
      <c r="J862" s="22"/>
      <c r="K862" s="22"/>
      <c r="L862" s="1"/>
      <c r="M862" s="1"/>
      <c r="N862" s="1"/>
      <c r="O862" s="1"/>
      <c r="P862" s="1"/>
      <c r="Q862" s="1"/>
      <c r="R862" s="1"/>
      <c r="S862" s="1"/>
      <c r="T862" s="1"/>
      <c r="U862" s="1"/>
      <c r="V862" s="1"/>
      <c r="W862" s="1"/>
      <c r="X862" s="1"/>
      <c r="Y862" s="1"/>
      <c r="Z862" s="1"/>
      <c r="AA862" s="1"/>
    </row>
    <row r="863" spans="1:27" ht="14.25" customHeight="1">
      <c r="A863" s="1"/>
      <c r="B863" s="1"/>
      <c r="C863" s="1"/>
      <c r="D863" s="1"/>
      <c r="E863" s="1"/>
      <c r="F863" s="1"/>
      <c r="G863" s="1"/>
      <c r="H863" s="1"/>
      <c r="I863" s="1"/>
      <c r="J863" s="22"/>
      <c r="K863" s="22"/>
      <c r="L863" s="1"/>
      <c r="M863" s="1"/>
      <c r="N863" s="1"/>
      <c r="O863" s="1"/>
      <c r="P863" s="1"/>
      <c r="Q863" s="1"/>
      <c r="R863" s="1"/>
      <c r="S863" s="1"/>
      <c r="T863" s="1"/>
      <c r="U863" s="1"/>
      <c r="V863" s="1"/>
      <c r="W863" s="1"/>
      <c r="X863" s="1"/>
      <c r="Y863" s="1"/>
      <c r="Z863" s="1"/>
      <c r="AA863" s="1"/>
    </row>
    <row r="864" spans="1:27" ht="14.25" customHeight="1">
      <c r="A864" s="1"/>
      <c r="B864" s="1"/>
      <c r="C864" s="1"/>
      <c r="D864" s="1"/>
      <c r="E864" s="1"/>
      <c r="F864" s="1"/>
      <c r="G864" s="1"/>
      <c r="H864" s="1"/>
      <c r="I864" s="1"/>
      <c r="J864" s="22"/>
      <c r="K864" s="22"/>
      <c r="L864" s="1"/>
      <c r="M864" s="1"/>
      <c r="N864" s="1"/>
      <c r="O864" s="1"/>
      <c r="P864" s="1"/>
      <c r="Q864" s="1"/>
      <c r="R864" s="1"/>
      <c r="S864" s="1"/>
      <c r="T864" s="1"/>
      <c r="U864" s="1"/>
      <c r="V864" s="1"/>
      <c r="W864" s="1"/>
      <c r="X864" s="1"/>
      <c r="Y864" s="1"/>
      <c r="Z864" s="1"/>
      <c r="AA864" s="1"/>
    </row>
    <row r="865" spans="1:27" ht="14.25" customHeight="1">
      <c r="A865" s="1"/>
      <c r="B865" s="1"/>
      <c r="C865" s="1"/>
      <c r="D865" s="1"/>
      <c r="E865" s="1"/>
      <c r="F865" s="1"/>
      <c r="G865" s="1"/>
      <c r="H865" s="1"/>
      <c r="I865" s="1"/>
      <c r="J865" s="22"/>
      <c r="K865" s="22"/>
      <c r="L865" s="1"/>
      <c r="M865" s="1"/>
      <c r="N865" s="1"/>
      <c r="O865" s="1"/>
      <c r="P865" s="1"/>
      <c r="Q865" s="1"/>
      <c r="R865" s="1"/>
      <c r="S865" s="1"/>
      <c r="T865" s="1"/>
      <c r="U865" s="1"/>
      <c r="V865" s="1"/>
      <c r="W865" s="1"/>
      <c r="X865" s="1"/>
      <c r="Y865" s="1"/>
      <c r="Z865" s="1"/>
      <c r="AA865" s="1"/>
    </row>
    <row r="866" spans="1:27" ht="14.25" customHeight="1">
      <c r="A866" s="1"/>
      <c r="B866" s="1"/>
      <c r="C866" s="1"/>
      <c r="D866" s="1"/>
      <c r="E866" s="1"/>
      <c r="F866" s="1"/>
      <c r="G866" s="1"/>
      <c r="H866" s="1"/>
      <c r="I866" s="1"/>
      <c r="J866" s="22"/>
      <c r="K866" s="22"/>
      <c r="L866" s="1"/>
      <c r="M866" s="1"/>
      <c r="N866" s="1"/>
      <c r="O866" s="1"/>
      <c r="P866" s="1"/>
      <c r="Q866" s="1"/>
      <c r="R866" s="1"/>
      <c r="S866" s="1"/>
      <c r="T866" s="1"/>
      <c r="U866" s="1"/>
      <c r="V866" s="1"/>
      <c r="W866" s="1"/>
      <c r="X866" s="1"/>
      <c r="Y866" s="1"/>
      <c r="Z866" s="1"/>
      <c r="AA866" s="1"/>
    </row>
    <row r="867" spans="1:27" ht="14.25" customHeight="1">
      <c r="A867" s="1"/>
      <c r="B867" s="1"/>
      <c r="C867" s="1"/>
      <c r="D867" s="1"/>
      <c r="E867" s="1"/>
      <c r="F867" s="1"/>
      <c r="G867" s="1"/>
      <c r="H867" s="1"/>
      <c r="I867" s="1"/>
      <c r="J867" s="22"/>
      <c r="K867" s="22"/>
      <c r="L867" s="1"/>
      <c r="M867" s="1"/>
      <c r="N867" s="1"/>
      <c r="O867" s="1"/>
      <c r="P867" s="1"/>
      <c r="Q867" s="1"/>
      <c r="R867" s="1"/>
      <c r="S867" s="1"/>
      <c r="T867" s="1"/>
      <c r="U867" s="1"/>
      <c r="V867" s="1"/>
      <c r="W867" s="1"/>
      <c r="X867" s="1"/>
      <c r="Y867" s="1"/>
      <c r="Z867" s="1"/>
      <c r="AA867" s="1"/>
    </row>
    <row r="868" spans="1:27" ht="14.25" customHeight="1">
      <c r="A868" s="1"/>
      <c r="B868" s="1"/>
      <c r="C868" s="1"/>
      <c r="D868" s="1"/>
      <c r="E868" s="1"/>
      <c r="F868" s="1"/>
      <c r="G868" s="1"/>
      <c r="H868" s="1"/>
      <c r="I868" s="1"/>
      <c r="J868" s="22"/>
      <c r="K868" s="22"/>
      <c r="L868" s="1"/>
      <c r="M868" s="1"/>
      <c r="N868" s="1"/>
      <c r="O868" s="1"/>
      <c r="P868" s="1"/>
      <c r="Q868" s="1"/>
      <c r="R868" s="1"/>
      <c r="S868" s="1"/>
      <c r="T868" s="1"/>
      <c r="U868" s="1"/>
      <c r="V868" s="1"/>
      <c r="W868" s="1"/>
      <c r="X868" s="1"/>
      <c r="Y868" s="1"/>
      <c r="Z868" s="1"/>
      <c r="AA868" s="1"/>
    </row>
    <row r="869" spans="1:27" ht="14.25" customHeight="1">
      <c r="A869" s="1"/>
      <c r="B869" s="1"/>
      <c r="C869" s="1"/>
      <c r="D869" s="1"/>
      <c r="E869" s="1"/>
      <c r="F869" s="1"/>
      <c r="G869" s="1"/>
      <c r="H869" s="1"/>
      <c r="I869" s="1"/>
      <c r="J869" s="22"/>
      <c r="K869" s="22"/>
      <c r="L869" s="1"/>
      <c r="M869" s="1"/>
      <c r="N869" s="1"/>
      <c r="O869" s="1"/>
      <c r="P869" s="1"/>
      <c r="Q869" s="1"/>
      <c r="R869" s="1"/>
      <c r="S869" s="1"/>
      <c r="T869" s="1"/>
      <c r="U869" s="1"/>
      <c r="V869" s="1"/>
      <c r="W869" s="1"/>
      <c r="X869" s="1"/>
      <c r="Y869" s="1"/>
      <c r="Z869" s="1"/>
      <c r="AA869" s="1"/>
    </row>
    <row r="870" spans="1:27" ht="14.25" customHeight="1">
      <c r="A870" s="1"/>
      <c r="B870" s="1"/>
      <c r="C870" s="1"/>
      <c r="D870" s="1"/>
      <c r="E870" s="1"/>
      <c r="F870" s="1"/>
      <c r="G870" s="1"/>
      <c r="H870" s="1"/>
      <c r="I870" s="1"/>
      <c r="J870" s="22"/>
      <c r="K870" s="22"/>
      <c r="L870" s="1"/>
      <c r="M870" s="1"/>
      <c r="N870" s="1"/>
      <c r="O870" s="1"/>
      <c r="P870" s="1"/>
      <c r="Q870" s="1"/>
      <c r="R870" s="1"/>
      <c r="S870" s="1"/>
      <c r="T870" s="1"/>
      <c r="U870" s="1"/>
      <c r="V870" s="1"/>
      <c r="W870" s="1"/>
      <c r="X870" s="1"/>
      <c r="Y870" s="1"/>
      <c r="Z870" s="1"/>
      <c r="AA870" s="1"/>
    </row>
    <row r="871" spans="1:27" ht="14.25" customHeight="1">
      <c r="A871" s="1"/>
      <c r="B871" s="1"/>
      <c r="C871" s="1"/>
      <c r="D871" s="1"/>
      <c r="E871" s="1"/>
      <c r="F871" s="1"/>
      <c r="G871" s="1"/>
      <c r="H871" s="1"/>
      <c r="I871" s="1"/>
      <c r="J871" s="22"/>
      <c r="K871" s="22"/>
      <c r="L871" s="1"/>
      <c r="M871" s="1"/>
      <c r="N871" s="1"/>
      <c r="O871" s="1"/>
      <c r="P871" s="1"/>
      <c r="Q871" s="1"/>
      <c r="R871" s="1"/>
      <c r="S871" s="1"/>
      <c r="T871" s="1"/>
      <c r="U871" s="1"/>
      <c r="V871" s="1"/>
      <c r="W871" s="1"/>
      <c r="X871" s="1"/>
      <c r="Y871" s="1"/>
      <c r="Z871" s="1"/>
      <c r="AA871" s="1"/>
    </row>
    <row r="872" spans="1:27" ht="14.25" customHeight="1">
      <c r="A872" s="1"/>
      <c r="B872" s="1"/>
      <c r="C872" s="1"/>
      <c r="D872" s="1"/>
      <c r="E872" s="1"/>
      <c r="F872" s="1"/>
      <c r="G872" s="1"/>
      <c r="H872" s="1"/>
      <c r="I872" s="1"/>
      <c r="J872" s="22"/>
      <c r="K872" s="22"/>
      <c r="L872" s="1"/>
      <c r="M872" s="1"/>
      <c r="N872" s="1"/>
      <c r="O872" s="1"/>
      <c r="P872" s="1"/>
      <c r="Q872" s="1"/>
      <c r="R872" s="1"/>
      <c r="S872" s="1"/>
      <c r="T872" s="1"/>
      <c r="U872" s="1"/>
      <c r="V872" s="1"/>
      <c r="W872" s="1"/>
      <c r="X872" s="1"/>
      <c r="Y872" s="1"/>
      <c r="Z872" s="1"/>
      <c r="AA872" s="1"/>
    </row>
    <row r="873" spans="1:27" ht="14.25" customHeight="1">
      <c r="A873" s="1"/>
      <c r="B873" s="1"/>
      <c r="C873" s="1"/>
      <c r="D873" s="1"/>
      <c r="E873" s="1"/>
      <c r="F873" s="1"/>
      <c r="G873" s="1"/>
      <c r="H873" s="1"/>
      <c r="I873" s="1"/>
      <c r="J873" s="22"/>
      <c r="K873" s="22"/>
      <c r="L873" s="1"/>
      <c r="M873" s="1"/>
      <c r="N873" s="1"/>
      <c r="O873" s="1"/>
      <c r="P873" s="1"/>
      <c r="Q873" s="1"/>
      <c r="R873" s="1"/>
      <c r="S873" s="1"/>
      <c r="T873" s="1"/>
      <c r="U873" s="1"/>
      <c r="V873" s="1"/>
      <c r="W873" s="1"/>
      <c r="X873" s="1"/>
      <c r="Y873" s="1"/>
      <c r="Z873" s="1"/>
      <c r="AA873" s="1"/>
    </row>
    <row r="874" spans="1:27" ht="14.25" customHeight="1">
      <c r="A874" s="1"/>
      <c r="B874" s="1"/>
      <c r="C874" s="1"/>
      <c r="D874" s="1"/>
      <c r="E874" s="1"/>
      <c r="F874" s="1"/>
      <c r="G874" s="1"/>
      <c r="H874" s="1"/>
      <c r="I874" s="1"/>
      <c r="J874" s="22"/>
      <c r="K874" s="22"/>
      <c r="L874" s="1"/>
      <c r="M874" s="1"/>
      <c r="N874" s="1"/>
      <c r="O874" s="1"/>
      <c r="P874" s="1"/>
      <c r="Q874" s="1"/>
      <c r="R874" s="1"/>
      <c r="S874" s="1"/>
      <c r="T874" s="1"/>
      <c r="U874" s="1"/>
      <c r="V874" s="1"/>
      <c r="W874" s="1"/>
      <c r="X874" s="1"/>
      <c r="Y874" s="1"/>
      <c r="Z874" s="1"/>
      <c r="AA874" s="1"/>
    </row>
    <row r="875" spans="1:27" ht="14.25" customHeight="1">
      <c r="A875" s="1"/>
      <c r="B875" s="1"/>
      <c r="C875" s="1"/>
      <c r="D875" s="1"/>
      <c r="E875" s="1"/>
      <c r="F875" s="1"/>
      <c r="G875" s="1"/>
      <c r="H875" s="1"/>
      <c r="I875" s="1"/>
      <c r="J875" s="22"/>
      <c r="K875" s="22"/>
      <c r="L875" s="1"/>
      <c r="M875" s="1"/>
      <c r="N875" s="1"/>
      <c r="O875" s="1"/>
      <c r="P875" s="1"/>
      <c r="Q875" s="1"/>
      <c r="R875" s="1"/>
      <c r="S875" s="1"/>
      <c r="T875" s="1"/>
      <c r="U875" s="1"/>
      <c r="V875" s="1"/>
      <c r="W875" s="1"/>
      <c r="X875" s="1"/>
      <c r="Y875" s="1"/>
      <c r="Z875" s="1"/>
      <c r="AA875" s="1"/>
    </row>
    <row r="876" spans="1:27" ht="14.25" customHeight="1">
      <c r="A876" s="1"/>
      <c r="B876" s="1"/>
      <c r="C876" s="1"/>
      <c r="D876" s="1"/>
      <c r="E876" s="1"/>
      <c r="F876" s="1"/>
      <c r="G876" s="1"/>
      <c r="H876" s="1"/>
      <c r="I876" s="1"/>
      <c r="J876" s="22"/>
      <c r="K876" s="22"/>
      <c r="L876" s="1"/>
      <c r="M876" s="1"/>
      <c r="N876" s="1"/>
      <c r="O876" s="1"/>
      <c r="P876" s="1"/>
      <c r="Q876" s="1"/>
      <c r="R876" s="1"/>
      <c r="S876" s="1"/>
      <c r="T876" s="1"/>
      <c r="U876" s="1"/>
      <c r="V876" s="1"/>
      <c r="W876" s="1"/>
      <c r="X876" s="1"/>
      <c r="Y876" s="1"/>
      <c r="Z876" s="1"/>
      <c r="AA876" s="1"/>
    </row>
    <row r="877" spans="1:27" ht="14.25" customHeight="1">
      <c r="A877" s="1"/>
      <c r="B877" s="1"/>
      <c r="C877" s="1"/>
      <c r="D877" s="1"/>
      <c r="E877" s="1"/>
      <c r="F877" s="1"/>
      <c r="G877" s="1"/>
      <c r="H877" s="1"/>
      <c r="I877" s="1"/>
      <c r="J877" s="22"/>
      <c r="K877" s="22"/>
      <c r="L877" s="1"/>
      <c r="M877" s="1"/>
      <c r="N877" s="1"/>
      <c r="O877" s="1"/>
      <c r="P877" s="1"/>
      <c r="Q877" s="1"/>
      <c r="R877" s="1"/>
      <c r="S877" s="1"/>
      <c r="T877" s="1"/>
      <c r="U877" s="1"/>
      <c r="V877" s="1"/>
      <c r="W877" s="1"/>
      <c r="X877" s="1"/>
      <c r="Y877" s="1"/>
      <c r="Z877" s="1"/>
      <c r="AA877" s="1"/>
    </row>
    <row r="878" spans="1:27" ht="14.25" customHeight="1">
      <c r="A878" s="1"/>
      <c r="B878" s="1"/>
      <c r="C878" s="1"/>
      <c r="D878" s="1"/>
      <c r="E878" s="1"/>
      <c r="F878" s="1"/>
      <c r="G878" s="1"/>
      <c r="H878" s="1"/>
      <c r="I878" s="1"/>
      <c r="J878" s="22"/>
      <c r="K878" s="22"/>
      <c r="L878" s="1"/>
      <c r="M878" s="1"/>
      <c r="N878" s="1"/>
      <c r="O878" s="1"/>
      <c r="P878" s="1"/>
      <c r="Q878" s="1"/>
      <c r="R878" s="1"/>
      <c r="S878" s="1"/>
      <c r="T878" s="1"/>
      <c r="U878" s="1"/>
      <c r="V878" s="1"/>
      <c r="W878" s="1"/>
      <c r="X878" s="1"/>
      <c r="Y878" s="1"/>
      <c r="Z878" s="1"/>
      <c r="AA878" s="1"/>
    </row>
    <row r="879" spans="1:27" ht="14.25" customHeight="1">
      <c r="A879" s="1"/>
      <c r="B879" s="1"/>
      <c r="C879" s="1"/>
      <c r="D879" s="1"/>
      <c r="E879" s="1"/>
      <c r="F879" s="1"/>
      <c r="G879" s="1"/>
      <c r="H879" s="1"/>
      <c r="I879" s="1"/>
      <c r="J879" s="22"/>
      <c r="K879" s="22"/>
      <c r="L879" s="1"/>
      <c r="M879" s="1"/>
      <c r="N879" s="1"/>
      <c r="O879" s="1"/>
      <c r="P879" s="1"/>
      <c r="Q879" s="1"/>
      <c r="R879" s="1"/>
      <c r="S879" s="1"/>
      <c r="T879" s="1"/>
      <c r="U879" s="1"/>
      <c r="V879" s="1"/>
      <c r="W879" s="1"/>
      <c r="X879" s="1"/>
      <c r="Y879" s="1"/>
      <c r="Z879" s="1"/>
      <c r="AA879" s="1"/>
    </row>
    <row r="880" spans="1:27" ht="14.25" customHeight="1">
      <c r="A880" s="1"/>
      <c r="B880" s="1"/>
      <c r="C880" s="1"/>
      <c r="D880" s="1"/>
      <c r="E880" s="1"/>
      <c r="F880" s="1"/>
      <c r="G880" s="1"/>
      <c r="H880" s="1"/>
      <c r="I880" s="1"/>
      <c r="J880" s="22"/>
      <c r="K880" s="22"/>
      <c r="L880" s="1"/>
      <c r="M880" s="1"/>
      <c r="N880" s="1"/>
      <c r="O880" s="1"/>
      <c r="P880" s="1"/>
      <c r="Q880" s="1"/>
      <c r="R880" s="1"/>
      <c r="S880" s="1"/>
      <c r="T880" s="1"/>
      <c r="U880" s="1"/>
      <c r="V880" s="1"/>
      <c r="W880" s="1"/>
      <c r="X880" s="1"/>
      <c r="Y880" s="1"/>
      <c r="Z880" s="1"/>
      <c r="AA880" s="1"/>
    </row>
    <row r="881" spans="1:27" ht="14.25" customHeight="1">
      <c r="A881" s="1"/>
      <c r="B881" s="1"/>
      <c r="C881" s="1"/>
      <c r="D881" s="1"/>
      <c r="E881" s="1"/>
      <c r="F881" s="1"/>
      <c r="G881" s="1"/>
      <c r="H881" s="1"/>
      <c r="I881" s="1"/>
      <c r="J881" s="22"/>
      <c r="K881" s="22"/>
      <c r="L881" s="1"/>
      <c r="M881" s="1"/>
      <c r="N881" s="1"/>
      <c r="O881" s="1"/>
      <c r="P881" s="1"/>
      <c r="Q881" s="1"/>
      <c r="R881" s="1"/>
      <c r="S881" s="1"/>
      <c r="T881" s="1"/>
      <c r="U881" s="1"/>
      <c r="V881" s="1"/>
      <c r="W881" s="1"/>
      <c r="X881" s="1"/>
      <c r="Y881" s="1"/>
      <c r="Z881" s="1"/>
      <c r="AA881" s="1"/>
    </row>
    <row r="882" spans="1:27" ht="14.25" customHeight="1">
      <c r="A882" s="1"/>
      <c r="B882" s="1"/>
      <c r="C882" s="1"/>
      <c r="D882" s="1"/>
      <c r="E882" s="1"/>
      <c r="F882" s="1"/>
      <c r="G882" s="1"/>
      <c r="H882" s="1"/>
      <c r="I882" s="1"/>
      <c r="J882" s="22"/>
      <c r="K882" s="22"/>
      <c r="L882" s="1"/>
      <c r="M882" s="1"/>
      <c r="N882" s="1"/>
      <c r="O882" s="1"/>
      <c r="P882" s="1"/>
      <c r="Q882" s="1"/>
      <c r="R882" s="1"/>
      <c r="S882" s="1"/>
      <c r="T882" s="1"/>
      <c r="U882" s="1"/>
      <c r="V882" s="1"/>
      <c r="W882" s="1"/>
      <c r="X882" s="1"/>
      <c r="Y882" s="1"/>
      <c r="Z882" s="1"/>
      <c r="AA882" s="1"/>
    </row>
    <row r="883" spans="1:27" ht="14.25" customHeight="1">
      <c r="A883" s="1"/>
      <c r="B883" s="1"/>
      <c r="C883" s="1"/>
      <c r="D883" s="1"/>
      <c r="E883" s="1"/>
      <c r="F883" s="1"/>
      <c r="G883" s="1"/>
      <c r="H883" s="1"/>
      <c r="I883" s="1"/>
      <c r="J883" s="22"/>
      <c r="K883" s="22"/>
      <c r="L883" s="1"/>
      <c r="M883" s="1"/>
      <c r="N883" s="1"/>
      <c r="O883" s="1"/>
      <c r="P883" s="1"/>
      <c r="Q883" s="1"/>
      <c r="R883" s="1"/>
      <c r="S883" s="1"/>
      <c r="T883" s="1"/>
      <c r="U883" s="1"/>
      <c r="V883" s="1"/>
      <c r="W883" s="1"/>
      <c r="X883" s="1"/>
      <c r="Y883" s="1"/>
      <c r="Z883" s="1"/>
      <c r="AA883" s="1"/>
    </row>
    <row r="884" spans="1:27" ht="14.25" customHeight="1">
      <c r="A884" s="1"/>
      <c r="B884" s="1"/>
      <c r="C884" s="1"/>
      <c r="D884" s="1"/>
      <c r="E884" s="1"/>
      <c r="F884" s="1"/>
      <c r="G884" s="1"/>
      <c r="H884" s="1"/>
      <c r="I884" s="1"/>
      <c r="J884" s="22"/>
      <c r="K884" s="22"/>
      <c r="L884" s="1"/>
      <c r="M884" s="1"/>
      <c r="N884" s="1"/>
      <c r="O884" s="1"/>
      <c r="P884" s="1"/>
      <c r="Q884" s="1"/>
      <c r="R884" s="1"/>
      <c r="S884" s="1"/>
      <c r="T884" s="1"/>
      <c r="U884" s="1"/>
      <c r="V884" s="1"/>
      <c r="W884" s="1"/>
      <c r="X884" s="1"/>
      <c r="Y884" s="1"/>
      <c r="Z884" s="1"/>
      <c r="AA884" s="1"/>
    </row>
    <row r="885" spans="1:27" ht="14.25" customHeight="1">
      <c r="A885" s="1"/>
      <c r="B885" s="1"/>
      <c r="C885" s="1"/>
      <c r="D885" s="1"/>
      <c r="E885" s="1"/>
      <c r="F885" s="1"/>
      <c r="G885" s="1"/>
      <c r="H885" s="1"/>
      <c r="I885" s="1"/>
      <c r="J885" s="22"/>
      <c r="K885" s="22"/>
      <c r="L885" s="1"/>
      <c r="M885" s="1"/>
      <c r="N885" s="1"/>
      <c r="O885" s="1"/>
      <c r="P885" s="1"/>
      <c r="Q885" s="1"/>
      <c r="R885" s="1"/>
      <c r="S885" s="1"/>
      <c r="T885" s="1"/>
      <c r="U885" s="1"/>
      <c r="V885" s="1"/>
      <c r="W885" s="1"/>
      <c r="X885" s="1"/>
      <c r="Y885" s="1"/>
      <c r="Z885" s="1"/>
      <c r="AA885" s="1"/>
    </row>
    <row r="886" spans="1:27" ht="14.25" customHeight="1">
      <c r="A886" s="1"/>
      <c r="B886" s="1"/>
      <c r="C886" s="1"/>
      <c r="D886" s="1"/>
      <c r="E886" s="1"/>
      <c r="F886" s="1"/>
      <c r="G886" s="1"/>
      <c r="H886" s="1"/>
      <c r="I886" s="1"/>
      <c r="J886" s="22"/>
      <c r="K886" s="22"/>
      <c r="L886" s="1"/>
      <c r="M886" s="1"/>
      <c r="N886" s="1"/>
      <c r="O886" s="1"/>
      <c r="P886" s="1"/>
      <c r="Q886" s="1"/>
      <c r="R886" s="1"/>
      <c r="S886" s="1"/>
      <c r="T886" s="1"/>
      <c r="U886" s="1"/>
      <c r="V886" s="1"/>
      <c r="W886" s="1"/>
      <c r="X886" s="1"/>
      <c r="Y886" s="1"/>
      <c r="Z886" s="1"/>
      <c r="AA886" s="1"/>
    </row>
    <row r="887" spans="1:27" ht="14.25" customHeight="1">
      <c r="A887" s="1"/>
      <c r="B887" s="1"/>
      <c r="C887" s="1"/>
      <c r="D887" s="1"/>
      <c r="E887" s="1"/>
      <c r="F887" s="1"/>
      <c r="G887" s="1"/>
      <c r="H887" s="1"/>
      <c r="I887" s="1"/>
      <c r="J887" s="22"/>
      <c r="K887" s="22"/>
      <c r="L887" s="1"/>
      <c r="M887" s="1"/>
      <c r="N887" s="1"/>
      <c r="O887" s="1"/>
      <c r="P887" s="1"/>
      <c r="Q887" s="1"/>
      <c r="R887" s="1"/>
      <c r="S887" s="1"/>
      <c r="T887" s="1"/>
      <c r="U887" s="1"/>
      <c r="V887" s="1"/>
      <c r="W887" s="1"/>
      <c r="X887" s="1"/>
      <c r="Y887" s="1"/>
      <c r="Z887" s="1"/>
      <c r="AA887" s="1"/>
    </row>
    <row r="888" spans="1:27" ht="14.25" customHeight="1">
      <c r="A888" s="1"/>
      <c r="B888" s="1"/>
      <c r="C888" s="1"/>
      <c r="D888" s="1"/>
      <c r="E888" s="1"/>
      <c r="F888" s="1"/>
      <c r="G888" s="1"/>
      <c r="H888" s="1"/>
      <c r="I888" s="1"/>
      <c r="J888" s="22"/>
      <c r="K888" s="22"/>
      <c r="L888" s="1"/>
      <c r="M888" s="1"/>
      <c r="N888" s="1"/>
      <c r="O888" s="1"/>
      <c r="P888" s="1"/>
      <c r="Q888" s="1"/>
      <c r="R888" s="1"/>
      <c r="S888" s="1"/>
      <c r="T888" s="1"/>
      <c r="U888" s="1"/>
      <c r="V888" s="1"/>
      <c r="W888" s="1"/>
      <c r="X888" s="1"/>
      <c r="Y888" s="1"/>
      <c r="Z888" s="1"/>
      <c r="AA888" s="1"/>
    </row>
    <row r="889" spans="1:27" ht="14.25" customHeight="1">
      <c r="A889" s="1"/>
      <c r="B889" s="1"/>
      <c r="C889" s="1"/>
      <c r="D889" s="1"/>
      <c r="E889" s="1"/>
      <c r="F889" s="1"/>
      <c r="G889" s="1"/>
      <c r="H889" s="1"/>
      <c r="I889" s="1"/>
      <c r="J889" s="22"/>
      <c r="K889" s="22"/>
      <c r="L889" s="1"/>
      <c r="M889" s="1"/>
      <c r="N889" s="1"/>
      <c r="O889" s="1"/>
      <c r="P889" s="1"/>
      <c r="Q889" s="1"/>
      <c r="R889" s="1"/>
      <c r="S889" s="1"/>
      <c r="T889" s="1"/>
      <c r="U889" s="1"/>
      <c r="V889" s="1"/>
      <c r="W889" s="1"/>
      <c r="X889" s="1"/>
      <c r="Y889" s="1"/>
      <c r="Z889" s="1"/>
      <c r="AA889" s="1"/>
    </row>
    <row r="890" spans="1:27" ht="14.25" customHeight="1">
      <c r="A890" s="1"/>
      <c r="B890" s="1"/>
      <c r="C890" s="1"/>
      <c r="D890" s="1"/>
      <c r="E890" s="1"/>
      <c r="F890" s="1"/>
      <c r="G890" s="1"/>
      <c r="H890" s="1"/>
      <c r="I890" s="1"/>
      <c r="J890" s="22"/>
      <c r="K890" s="22"/>
      <c r="L890" s="1"/>
      <c r="M890" s="1"/>
      <c r="N890" s="1"/>
      <c r="O890" s="1"/>
      <c r="P890" s="1"/>
      <c r="Q890" s="1"/>
      <c r="R890" s="1"/>
      <c r="S890" s="1"/>
      <c r="T890" s="1"/>
      <c r="U890" s="1"/>
      <c r="V890" s="1"/>
      <c r="W890" s="1"/>
      <c r="X890" s="1"/>
      <c r="Y890" s="1"/>
      <c r="Z890" s="1"/>
      <c r="AA890" s="1"/>
    </row>
    <row r="891" spans="1:27" ht="14.25" customHeight="1">
      <c r="A891" s="1"/>
      <c r="B891" s="1"/>
      <c r="C891" s="1"/>
      <c r="D891" s="1"/>
      <c r="E891" s="1"/>
      <c r="F891" s="1"/>
      <c r="G891" s="1"/>
      <c r="H891" s="1"/>
      <c r="I891" s="1"/>
      <c r="J891" s="22"/>
      <c r="K891" s="22"/>
      <c r="L891" s="1"/>
      <c r="M891" s="1"/>
      <c r="N891" s="1"/>
      <c r="O891" s="1"/>
      <c r="P891" s="1"/>
      <c r="Q891" s="1"/>
      <c r="R891" s="1"/>
      <c r="S891" s="1"/>
      <c r="T891" s="1"/>
      <c r="U891" s="1"/>
      <c r="V891" s="1"/>
      <c r="W891" s="1"/>
      <c r="X891" s="1"/>
      <c r="Y891" s="1"/>
      <c r="Z891" s="1"/>
      <c r="AA891" s="1"/>
    </row>
    <row r="892" spans="1:27" ht="14.25" customHeight="1">
      <c r="A892" s="1"/>
      <c r="B892" s="1"/>
      <c r="C892" s="1"/>
      <c r="D892" s="1"/>
      <c r="E892" s="1"/>
      <c r="F892" s="1"/>
      <c r="G892" s="1"/>
      <c r="H892" s="1"/>
      <c r="I892" s="1"/>
      <c r="J892" s="22"/>
      <c r="K892" s="22"/>
      <c r="L892" s="1"/>
      <c r="M892" s="1"/>
      <c r="N892" s="1"/>
      <c r="O892" s="1"/>
      <c r="P892" s="1"/>
      <c r="Q892" s="1"/>
      <c r="R892" s="1"/>
      <c r="S892" s="1"/>
      <c r="T892" s="1"/>
      <c r="U892" s="1"/>
      <c r="V892" s="1"/>
      <c r="W892" s="1"/>
      <c r="X892" s="1"/>
      <c r="Y892" s="1"/>
      <c r="Z892" s="1"/>
      <c r="AA892" s="1"/>
    </row>
    <row r="893" spans="1:27" ht="14.25" customHeight="1">
      <c r="A893" s="1"/>
      <c r="B893" s="1"/>
      <c r="C893" s="1"/>
      <c r="D893" s="1"/>
      <c r="E893" s="1"/>
      <c r="F893" s="1"/>
      <c r="G893" s="1"/>
      <c r="H893" s="1"/>
      <c r="I893" s="1"/>
      <c r="J893" s="22"/>
      <c r="K893" s="22"/>
      <c r="L893" s="1"/>
      <c r="M893" s="1"/>
      <c r="N893" s="1"/>
      <c r="O893" s="1"/>
      <c r="P893" s="1"/>
      <c r="Q893" s="1"/>
      <c r="R893" s="1"/>
      <c r="S893" s="1"/>
      <c r="T893" s="1"/>
      <c r="U893" s="1"/>
      <c r="V893" s="1"/>
      <c r="W893" s="1"/>
      <c r="X893" s="1"/>
      <c r="Y893" s="1"/>
      <c r="Z893" s="1"/>
      <c r="AA893" s="1"/>
    </row>
    <row r="894" spans="1:27" ht="14.25" customHeight="1">
      <c r="A894" s="1"/>
      <c r="B894" s="1"/>
      <c r="C894" s="1"/>
      <c r="D894" s="1"/>
      <c r="E894" s="1"/>
      <c r="F894" s="1"/>
      <c r="G894" s="1"/>
      <c r="H894" s="1"/>
      <c r="I894" s="1"/>
      <c r="J894" s="22"/>
      <c r="K894" s="22"/>
      <c r="L894" s="1"/>
      <c r="M894" s="1"/>
      <c r="N894" s="1"/>
      <c r="O894" s="1"/>
      <c r="P894" s="1"/>
      <c r="Q894" s="1"/>
      <c r="R894" s="1"/>
      <c r="S894" s="1"/>
      <c r="T894" s="1"/>
      <c r="U894" s="1"/>
      <c r="V894" s="1"/>
      <c r="W894" s="1"/>
      <c r="X894" s="1"/>
      <c r="Y894" s="1"/>
      <c r="Z894" s="1"/>
      <c r="AA894" s="1"/>
    </row>
    <row r="895" spans="1:27" ht="14.25" customHeight="1">
      <c r="A895" s="1"/>
      <c r="B895" s="1"/>
      <c r="C895" s="1"/>
      <c r="D895" s="1"/>
      <c r="E895" s="1"/>
      <c r="F895" s="1"/>
      <c r="G895" s="1"/>
      <c r="H895" s="1"/>
      <c r="I895" s="1"/>
      <c r="J895" s="22"/>
      <c r="K895" s="22"/>
      <c r="L895" s="1"/>
      <c r="M895" s="1"/>
      <c r="N895" s="1"/>
      <c r="O895" s="1"/>
      <c r="P895" s="1"/>
      <c r="Q895" s="1"/>
      <c r="R895" s="1"/>
      <c r="S895" s="1"/>
      <c r="T895" s="1"/>
      <c r="U895" s="1"/>
      <c r="V895" s="1"/>
      <c r="W895" s="1"/>
      <c r="X895" s="1"/>
      <c r="Y895" s="1"/>
      <c r="Z895" s="1"/>
      <c r="AA895" s="1"/>
    </row>
    <row r="896" spans="1:27" ht="14.25" customHeight="1">
      <c r="A896" s="1"/>
      <c r="B896" s="1"/>
      <c r="C896" s="1"/>
      <c r="D896" s="1"/>
      <c r="E896" s="1"/>
      <c r="F896" s="1"/>
      <c r="G896" s="1"/>
      <c r="H896" s="1"/>
      <c r="I896" s="1"/>
      <c r="J896" s="22"/>
      <c r="K896" s="22"/>
      <c r="L896" s="1"/>
      <c r="M896" s="1"/>
      <c r="N896" s="1"/>
      <c r="O896" s="1"/>
      <c r="P896" s="1"/>
      <c r="Q896" s="1"/>
      <c r="R896" s="1"/>
      <c r="S896" s="1"/>
      <c r="T896" s="1"/>
      <c r="U896" s="1"/>
      <c r="V896" s="1"/>
      <c r="W896" s="1"/>
      <c r="X896" s="1"/>
      <c r="Y896" s="1"/>
      <c r="Z896" s="1"/>
      <c r="AA896" s="1"/>
    </row>
    <row r="897" spans="1:27" ht="14.25" customHeight="1">
      <c r="A897" s="1"/>
      <c r="B897" s="1"/>
      <c r="C897" s="1"/>
      <c r="D897" s="1"/>
      <c r="E897" s="1"/>
      <c r="F897" s="1"/>
      <c r="G897" s="1"/>
      <c r="H897" s="1"/>
      <c r="I897" s="1"/>
      <c r="J897" s="22"/>
      <c r="K897" s="22"/>
      <c r="L897" s="1"/>
      <c r="M897" s="1"/>
      <c r="N897" s="1"/>
      <c r="O897" s="1"/>
      <c r="P897" s="1"/>
      <c r="Q897" s="1"/>
      <c r="R897" s="1"/>
      <c r="S897" s="1"/>
      <c r="T897" s="1"/>
      <c r="U897" s="1"/>
      <c r="V897" s="1"/>
      <c r="W897" s="1"/>
      <c r="X897" s="1"/>
      <c r="Y897" s="1"/>
      <c r="Z897" s="1"/>
      <c r="AA897" s="1"/>
    </row>
    <row r="898" spans="1:27" ht="14.25" customHeight="1">
      <c r="A898" s="1"/>
      <c r="B898" s="1"/>
      <c r="C898" s="1"/>
      <c r="D898" s="1"/>
      <c r="E898" s="1"/>
      <c r="F898" s="1"/>
      <c r="G898" s="1"/>
      <c r="H898" s="1"/>
      <c r="I898" s="1"/>
      <c r="J898" s="22"/>
      <c r="K898" s="22"/>
      <c r="L898" s="1"/>
      <c r="M898" s="1"/>
      <c r="N898" s="1"/>
      <c r="O898" s="1"/>
      <c r="P898" s="1"/>
      <c r="Q898" s="1"/>
      <c r="R898" s="1"/>
      <c r="S898" s="1"/>
      <c r="T898" s="1"/>
      <c r="U898" s="1"/>
      <c r="V898" s="1"/>
      <c r="W898" s="1"/>
      <c r="X898" s="1"/>
      <c r="Y898" s="1"/>
      <c r="Z898" s="1"/>
      <c r="AA898" s="1"/>
    </row>
    <row r="899" spans="1:27" ht="14.25" customHeight="1">
      <c r="A899" s="1"/>
      <c r="B899" s="1"/>
      <c r="C899" s="1"/>
      <c r="D899" s="1"/>
      <c r="E899" s="1"/>
      <c r="F899" s="1"/>
      <c r="G899" s="1"/>
      <c r="H899" s="1"/>
      <c r="I899" s="1"/>
      <c r="J899" s="22"/>
      <c r="K899" s="22"/>
      <c r="L899" s="1"/>
      <c r="M899" s="1"/>
      <c r="N899" s="1"/>
      <c r="O899" s="1"/>
      <c r="P899" s="1"/>
      <c r="Q899" s="1"/>
      <c r="R899" s="1"/>
      <c r="S899" s="1"/>
      <c r="T899" s="1"/>
      <c r="U899" s="1"/>
      <c r="V899" s="1"/>
      <c r="W899" s="1"/>
      <c r="X899" s="1"/>
      <c r="Y899" s="1"/>
      <c r="Z899" s="1"/>
      <c r="AA899" s="1"/>
    </row>
    <row r="900" spans="1:27" ht="14.25" customHeight="1">
      <c r="A900" s="1"/>
      <c r="B900" s="1"/>
      <c r="C900" s="1"/>
      <c r="D900" s="1"/>
      <c r="E900" s="1"/>
      <c r="F900" s="1"/>
      <c r="G900" s="1"/>
      <c r="H900" s="1"/>
      <c r="I900" s="1"/>
      <c r="J900" s="22"/>
      <c r="K900" s="22"/>
      <c r="L900" s="1"/>
      <c r="M900" s="1"/>
      <c r="N900" s="1"/>
      <c r="O900" s="1"/>
      <c r="P900" s="1"/>
      <c r="Q900" s="1"/>
      <c r="R900" s="1"/>
      <c r="S900" s="1"/>
      <c r="T900" s="1"/>
      <c r="U900" s="1"/>
      <c r="V900" s="1"/>
      <c r="W900" s="1"/>
      <c r="X900" s="1"/>
      <c r="Y900" s="1"/>
      <c r="Z900" s="1"/>
      <c r="AA900" s="1"/>
    </row>
    <row r="901" spans="1:27" ht="14.25" customHeight="1">
      <c r="A901" s="1"/>
      <c r="B901" s="1"/>
      <c r="C901" s="1"/>
      <c r="D901" s="1"/>
      <c r="E901" s="1"/>
      <c r="F901" s="1"/>
      <c r="G901" s="1"/>
      <c r="H901" s="1"/>
      <c r="I901" s="1"/>
      <c r="J901" s="22"/>
      <c r="K901" s="22"/>
      <c r="L901" s="1"/>
      <c r="M901" s="1"/>
      <c r="N901" s="1"/>
      <c r="O901" s="1"/>
      <c r="P901" s="1"/>
      <c r="Q901" s="1"/>
      <c r="R901" s="1"/>
      <c r="S901" s="1"/>
      <c r="T901" s="1"/>
      <c r="U901" s="1"/>
      <c r="V901" s="1"/>
      <c r="W901" s="1"/>
      <c r="X901" s="1"/>
      <c r="Y901" s="1"/>
      <c r="Z901" s="1"/>
      <c r="AA901" s="1"/>
    </row>
    <row r="902" spans="1:27" ht="14.25" customHeight="1">
      <c r="A902" s="1"/>
      <c r="B902" s="1"/>
      <c r="C902" s="1"/>
      <c r="D902" s="1"/>
      <c r="E902" s="1"/>
      <c r="F902" s="1"/>
      <c r="G902" s="1"/>
      <c r="H902" s="1"/>
      <c r="I902" s="1"/>
      <c r="J902" s="22"/>
      <c r="K902" s="22"/>
      <c r="L902" s="1"/>
      <c r="M902" s="1"/>
      <c r="N902" s="1"/>
      <c r="O902" s="1"/>
      <c r="P902" s="1"/>
      <c r="Q902" s="1"/>
      <c r="R902" s="1"/>
      <c r="S902" s="1"/>
      <c r="T902" s="1"/>
      <c r="U902" s="1"/>
      <c r="V902" s="1"/>
      <c r="W902" s="1"/>
      <c r="X902" s="1"/>
      <c r="Y902" s="1"/>
      <c r="Z902" s="1"/>
      <c r="AA902" s="1"/>
    </row>
    <row r="903" spans="1:27" ht="14.25" customHeight="1">
      <c r="A903" s="1"/>
      <c r="B903" s="1"/>
      <c r="C903" s="1"/>
      <c r="D903" s="1"/>
      <c r="E903" s="1"/>
      <c r="F903" s="1"/>
      <c r="G903" s="1"/>
      <c r="H903" s="1"/>
      <c r="I903" s="1"/>
      <c r="J903" s="22"/>
      <c r="K903" s="22"/>
      <c r="L903" s="1"/>
      <c r="M903" s="1"/>
      <c r="N903" s="1"/>
      <c r="O903" s="1"/>
      <c r="P903" s="1"/>
      <c r="Q903" s="1"/>
      <c r="R903" s="1"/>
      <c r="S903" s="1"/>
      <c r="T903" s="1"/>
      <c r="U903" s="1"/>
      <c r="V903" s="1"/>
      <c r="W903" s="1"/>
      <c r="X903" s="1"/>
      <c r="Y903" s="1"/>
      <c r="Z903" s="1"/>
      <c r="AA903" s="1"/>
    </row>
    <row r="904" spans="1:27" ht="14.25" customHeight="1">
      <c r="A904" s="1"/>
      <c r="B904" s="1"/>
      <c r="C904" s="1"/>
      <c r="D904" s="1"/>
      <c r="E904" s="1"/>
      <c r="F904" s="1"/>
      <c r="G904" s="1"/>
      <c r="H904" s="1"/>
      <c r="I904" s="1"/>
      <c r="J904" s="22"/>
      <c r="K904" s="22"/>
      <c r="L904" s="1"/>
      <c r="M904" s="1"/>
      <c r="N904" s="1"/>
      <c r="O904" s="1"/>
      <c r="P904" s="1"/>
      <c r="Q904" s="1"/>
      <c r="R904" s="1"/>
      <c r="S904" s="1"/>
      <c r="T904" s="1"/>
      <c r="U904" s="1"/>
      <c r="V904" s="1"/>
      <c r="W904" s="1"/>
      <c r="X904" s="1"/>
      <c r="Y904" s="1"/>
      <c r="Z904" s="1"/>
      <c r="AA904" s="1"/>
    </row>
    <row r="905" spans="1:27" ht="14.25" customHeight="1">
      <c r="A905" s="1"/>
      <c r="B905" s="1"/>
      <c r="C905" s="1"/>
      <c r="D905" s="1"/>
      <c r="E905" s="1"/>
      <c r="F905" s="1"/>
      <c r="G905" s="1"/>
      <c r="H905" s="1"/>
      <c r="I905" s="1"/>
      <c r="J905" s="22"/>
      <c r="K905" s="22"/>
      <c r="L905" s="1"/>
      <c r="M905" s="1"/>
      <c r="N905" s="1"/>
      <c r="O905" s="1"/>
      <c r="P905" s="1"/>
      <c r="Q905" s="1"/>
      <c r="R905" s="1"/>
      <c r="S905" s="1"/>
      <c r="T905" s="1"/>
      <c r="U905" s="1"/>
      <c r="V905" s="1"/>
      <c r="W905" s="1"/>
      <c r="X905" s="1"/>
      <c r="Y905" s="1"/>
      <c r="Z905" s="1"/>
      <c r="AA905" s="1"/>
    </row>
    <row r="906" spans="1:27" ht="14.25" customHeight="1">
      <c r="A906" s="1"/>
      <c r="B906" s="1"/>
      <c r="C906" s="1"/>
      <c r="D906" s="1"/>
      <c r="E906" s="1"/>
      <c r="F906" s="1"/>
      <c r="G906" s="1"/>
      <c r="H906" s="1"/>
      <c r="I906" s="1"/>
      <c r="J906" s="22"/>
      <c r="K906" s="22"/>
      <c r="L906" s="1"/>
      <c r="M906" s="1"/>
      <c r="N906" s="1"/>
      <c r="O906" s="1"/>
      <c r="P906" s="1"/>
      <c r="Q906" s="1"/>
      <c r="R906" s="1"/>
      <c r="S906" s="1"/>
      <c r="T906" s="1"/>
      <c r="U906" s="1"/>
      <c r="V906" s="1"/>
      <c r="W906" s="1"/>
      <c r="X906" s="1"/>
      <c r="Y906" s="1"/>
      <c r="Z906" s="1"/>
      <c r="AA906" s="1"/>
    </row>
    <row r="907" spans="1:27" ht="14.25" customHeight="1">
      <c r="A907" s="1"/>
      <c r="B907" s="1"/>
      <c r="C907" s="1"/>
      <c r="D907" s="1"/>
      <c r="E907" s="1"/>
      <c r="F907" s="1"/>
      <c r="G907" s="1"/>
      <c r="H907" s="1"/>
      <c r="I907" s="1"/>
      <c r="J907" s="22"/>
      <c r="K907" s="22"/>
      <c r="L907" s="1"/>
      <c r="M907" s="1"/>
      <c r="N907" s="1"/>
      <c r="O907" s="1"/>
      <c r="P907" s="1"/>
      <c r="Q907" s="1"/>
      <c r="R907" s="1"/>
      <c r="S907" s="1"/>
      <c r="T907" s="1"/>
      <c r="U907" s="1"/>
      <c r="V907" s="1"/>
      <c r="W907" s="1"/>
      <c r="X907" s="1"/>
      <c r="Y907" s="1"/>
      <c r="Z907" s="1"/>
      <c r="AA907" s="1"/>
    </row>
    <row r="908" spans="1:27" ht="14.25" customHeight="1">
      <c r="A908" s="1"/>
      <c r="B908" s="1"/>
      <c r="C908" s="1"/>
      <c r="D908" s="1"/>
      <c r="E908" s="1"/>
      <c r="F908" s="1"/>
      <c r="G908" s="1"/>
      <c r="H908" s="1"/>
      <c r="I908" s="1"/>
      <c r="J908" s="22"/>
      <c r="K908" s="22"/>
      <c r="L908" s="1"/>
      <c r="M908" s="1"/>
      <c r="N908" s="1"/>
      <c r="O908" s="1"/>
      <c r="P908" s="1"/>
      <c r="Q908" s="1"/>
      <c r="R908" s="1"/>
      <c r="S908" s="1"/>
      <c r="T908" s="1"/>
      <c r="U908" s="1"/>
      <c r="V908" s="1"/>
      <c r="W908" s="1"/>
      <c r="X908" s="1"/>
      <c r="Y908" s="1"/>
      <c r="Z908" s="1"/>
      <c r="AA908" s="1"/>
    </row>
    <row r="909" spans="1:27" ht="14.25" customHeight="1">
      <c r="A909" s="1"/>
      <c r="B909" s="1"/>
      <c r="C909" s="1"/>
      <c r="D909" s="1"/>
      <c r="E909" s="1"/>
      <c r="F909" s="1"/>
      <c r="G909" s="1"/>
      <c r="H909" s="1"/>
      <c r="I909" s="1"/>
      <c r="J909" s="22"/>
      <c r="K909" s="22"/>
      <c r="L909" s="1"/>
      <c r="M909" s="1"/>
      <c r="N909" s="1"/>
      <c r="O909" s="1"/>
      <c r="P909" s="1"/>
      <c r="Q909" s="1"/>
      <c r="R909" s="1"/>
      <c r="S909" s="1"/>
      <c r="T909" s="1"/>
      <c r="U909" s="1"/>
      <c r="V909" s="1"/>
      <c r="W909" s="1"/>
      <c r="X909" s="1"/>
      <c r="Y909" s="1"/>
      <c r="Z909" s="1"/>
      <c r="AA909" s="1"/>
    </row>
    <row r="910" spans="1:27" ht="14.25" customHeight="1">
      <c r="A910" s="1"/>
      <c r="B910" s="1"/>
      <c r="C910" s="1"/>
      <c r="D910" s="1"/>
      <c r="E910" s="1"/>
      <c r="F910" s="1"/>
      <c r="G910" s="1"/>
      <c r="H910" s="1"/>
      <c r="I910" s="1"/>
      <c r="J910" s="22"/>
      <c r="K910" s="22"/>
      <c r="L910" s="1"/>
      <c r="M910" s="1"/>
      <c r="N910" s="1"/>
      <c r="O910" s="1"/>
      <c r="P910" s="1"/>
      <c r="Q910" s="1"/>
      <c r="R910" s="1"/>
      <c r="S910" s="1"/>
      <c r="T910" s="1"/>
      <c r="U910" s="1"/>
      <c r="V910" s="1"/>
      <c r="W910" s="1"/>
      <c r="X910" s="1"/>
      <c r="Y910" s="1"/>
      <c r="Z910" s="1"/>
      <c r="AA910" s="1"/>
    </row>
    <row r="911" spans="1:27" ht="14.25" customHeight="1">
      <c r="A911" s="1"/>
      <c r="B911" s="1"/>
      <c r="C911" s="1"/>
      <c r="D911" s="1"/>
      <c r="E911" s="1"/>
      <c r="F911" s="1"/>
      <c r="G911" s="1"/>
      <c r="H911" s="1"/>
      <c r="I911" s="1"/>
      <c r="J911" s="22"/>
      <c r="K911" s="22"/>
      <c r="L911" s="1"/>
      <c r="M911" s="1"/>
      <c r="N911" s="1"/>
      <c r="O911" s="1"/>
      <c r="P911" s="1"/>
      <c r="Q911" s="1"/>
      <c r="R911" s="1"/>
      <c r="S911" s="1"/>
      <c r="T911" s="1"/>
      <c r="U911" s="1"/>
      <c r="V911" s="1"/>
      <c r="W911" s="1"/>
      <c r="X911" s="1"/>
      <c r="Y911" s="1"/>
      <c r="Z911" s="1"/>
      <c r="AA911" s="1"/>
    </row>
    <row r="912" spans="1:27" ht="14.25" customHeight="1">
      <c r="A912" s="1"/>
      <c r="B912" s="1"/>
      <c r="C912" s="1"/>
      <c r="D912" s="1"/>
      <c r="E912" s="1"/>
      <c r="F912" s="1"/>
      <c r="G912" s="1"/>
      <c r="H912" s="1"/>
      <c r="I912" s="1"/>
      <c r="J912" s="22"/>
      <c r="K912" s="22"/>
      <c r="L912" s="1"/>
      <c r="M912" s="1"/>
      <c r="N912" s="1"/>
      <c r="O912" s="1"/>
      <c r="P912" s="1"/>
      <c r="Q912" s="1"/>
      <c r="R912" s="1"/>
      <c r="S912" s="1"/>
      <c r="T912" s="1"/>
      <c r="U912" s="1"/>
      <c r="V912" s="1"/>
      <c r="W912" s="1"/>
      <c r="X912" s="1"/>
      <c r="Y912" s="1"/>
      <c r="Z912" s="1"/>
      <c r="AA912" s="1"/>
    </row>
    <row r="913" spans="1:27" ht="14.25" customHeight="1">
      <c r="A913" s="1"/>
      <c r="B913" s="1"/>
      <c r="C913" s="1"/>
      <c r="D913" s="1"/>
      <c r="E913" s="1"/>
      <c r="F913" s="1"/>
      <c r="G913" s="1"/>
      <c r="H913" s="1"/>
      <c r="I913" s="1"/>
      <c r="J913" s="22"/>
      <c r="K913" s="22"/>
      <c r="L913" s="1"/>
      <c r="M913" s="1"/>
      <c r="N913" s="1"/>
      <c r="O913" s="1"/>
      <c r="P913" s="1"/>
      <c r="Q913" s="1"/>
      <c r="R913" s="1"/>
      <c r="S913" s="1"/>
      <c r="T913" s="1"/>
      <c r="U913" s="1"/>
      <c r="V913" s="1"/>
      <c r="W913" s="1"/>
      <c r="X913" s="1"/>
      <c r="Y913" s="1"/>
      <c r="Z913" s="1"/>
      <c r="AA913" s="1"/>
    </row>
    <row r="914" spans="1:27" ht="14.25" customHeight="1">
      <c r="A914" s="1"/>
      <c r="B914" s="1"/>
      <c r="C914" s="1"/>
      <c r="D914" s="1"/>
      <c r="E914" s="1"/>
      <c r="F914" s="1"/>
      <c r="G914" s="1"/>
      <c r="H914" s="1"/>
      <c r="I914" s="1"/>
      <c r="J914" s="22"/>
      <c r="K914" s="22"/>
      <c r="L914" s="1"/>
      <c r="M914" s="1"/>
      <c r="N914" s="1"/>
      <c r="O914" s="1"/>
      <c r="P914" s="1"/>
      <c r="Q914" s="1"/>
      <c r="R914" s="1"/>
      <c r="S914" s="1"/>
      <c r="T914" s="1"/>
      <c r="U914" s="1"/>
      <c r="V914" s="1"/>
      <c r="W914" s="1"/>
      <c r="X914" s="1"/>
      <c r="Y914" s="1"/>
      <c r="Z914" s="1"/>
      <c r="AA914" s="1"/>
    </row>
    <row r="915" spans="1:27" ht="14.25" customHeight="1">
      <c r="A915" s="1"/>
      <c r="B915" s="1"/>
      <c r="C915" s="1"/>
      <c r="D915" s="1"/>
      <c r="E915" s="1"/>
      <c r="F915" s="1"/>
      <c r="G915" s="1"/>
      <c r="H915" s="1"/>
      <c r="I915" s="1"/>
      <c r="J915" s="22"/>
      <c r="K915" s="22"/>
      <c r="L915" s="1"/>
      <c r="M915" s="1"/>
      <c r="N915" s="1"/>
      <c r="O915" s="1"/>
      <c r="P915" s="1"/>
      <c r="Q915" s="1"/>
      <c r="R915" s="1"/>
      <c r="S915" s="1"/>
      <c r="T915" s="1"/>
      <c r="U915" s="1"/>
      <c r="V915" s="1"/>
      <c r="W915" s="1"/>
      <c r="X915" s="1"/>
      <c r="Y915" s="1"/>
      <c r="Z915" s="1"/>
      <c r="AA915" s="1"/>
    </row>
    <row r="916" spans="1:27" ht="14.25" customHeight="1">
      <c r="A916" s="1"/>
      <c r="B916" s="1"/>
      <c r="C916" s="1"/>
      <c r="D916" s="1"/>
      <c r="E916" s="1"/>
      <c r="F916" s="1"/>
      <c r="G916" s="1"/>
      <c r="H916" s="1"/>
      <c r="I916" s="1"/>
      <c r="J916" s="22"/>
      <c r="K916" s="22"/>
      <c r="L916" s="1"/>
      <c r="M916" s="1"/>
      <c r="N916" s="1"/>
      <c r="O916" s="1"/>
      <c r="P916" s="1"/>
      <c r="Q916" s="1"/>
      <c r="R916" s="1"/>
      <c r="S916" s="1"/>
      <c r="T916" s="1"/>
      <c r="U916" s="1"/>
      <c r="V916" s="1"/>
      <c r="W916" s="1"/>
      <c r="X916" s="1"/>
      <c r="Y916" s="1"/>
      <c r="Z916" s="1"/>
      <c r="AA916" s="1"/>
    </row>
    <row r="917" spans="1:27" ht="14.25" customHeight="1">
      <c r="A917" s="1"/>
      <c r="B917" s="1"/>
      <c r="C917" s="1"/>
      <c r="D917" s="1"/>
      <c r="E917" s="1"/>
      <c r="F917" s="1"/>
      <c r="G917" s="1"/>
      <c r="H917" s="1"/>
      <c r="I917" s="1"/>
      <c r="J917" s="22"/>
      <c r="K917" s="22"/>
      <c r="L917" s="1"/>
      <c r="M917" s="1"/>
      <c r="N917" s="1"/>
      <c r="O917" s="1"/>
      <c r="P917" s="1"/>
      <c r="Q917" s="1"/>
      <c r="R917" s="1"/>
      <c r="S917" s="1"/>
      <c r="T917" s="1"/>
      <c r="U917" s="1"/>
      <c r="V917" s="1"/>
      <c r="W917" s="1"/>
      <c r="X917" s="1"/>
      <c r="Y917" s="1"/>
      <c r="Z917" s="1"/>
      <c r="AA917" s="1"/>
    </row>
    <row r="918" spans="1:27" ht="14.25" customHeight="1">
      <c r="A918" s="1"/>
      <c r="B918" s="1"/>
      <c r="C918" s="1"/>
      <c r="D918" s="1"/>
      <c r="E918" s="1"/>
      <c r="F918" s="1"/>
      <c r="G918" s="1"/>
      <c r="H918" s="1"/>
      <c r="I918" s="1"/>
      <c r="J918" s="22"/>
      <c r="K918" s="22"/>
      <c r="L918" s="1"/>
      <c r="M918" s="1"/>
      <c r="N918" s="1"/>
      <c r="O918" s="1"/>
      <c r="P918" s="1"/>
      <c r="Q918" s="1"/>
      <c r="R918" s="1"/>
      <c r="S918" s="1"/>
      <c r="T918" s="1"/>
      <c r="U918" s="1"/>
      <c r="V918" s="1"/>
      <c r="W918" s="1"/>
      <c r="X918" s="1"/>
      <c r="Y918" s="1"/>
      <c r="Z918" s="1"/>
      <c r="AA918" s="1"/>
    </row>
    <row r="919" spans="1:27" ht="14.25" customHeight="1">
      <c r="A919" s="1"/>
      <c r="B919" s="1"/>
      <c r="C919" s="1"/>
      <c r="D919" s="1"/>
      <c r="E919" s="1"/>
      <c r="F919" s="1"/>
      <c r="G919" s="1"/>
      <c r="H919" s="1"/>
      <c r="I919" s="1"/>
      <c r="J919" s="22"/>
      <c r="K919" s="22"/>
      <c r="L919" s="1"/>
      <c r="M919" s="1"/>
      <c r="N919" s="1"/>
      <c r="O919" s="1"/>
      <c r="P919" s="1"/>
      <c r="Q919" s="1"/>
      <c r="R919" s="1"/>
      <c r="S919" s="1"/>
      <c r="T919" s="1"/>
      <c r="U919" s="1"/>
      <c r="V919" s="1"/>
      <c r="W919" s="1"/>
      <c r="X919" s="1"/>
      <c r="Y919" s="1"/>
      <c r="Z919" s="1"/>
      <c r="AA919" s="1"/>
    </row>
    <row r="920" spans="1:27" ht="14.25" customHeight="1">
      <c r="A920" s="1"/>
      <c r="B920" s="1"/>
      <c r="C920" s="1"/>
      <c r="D920" s="1"/>
      <c r="E920" s="1"/>
      <c r="F920" s="1"/>
      <c r="G920" s="1"/>
      <c r="H920" s="1"/>
      <c r="I920" s="1"/>
      <c r="J920" s="22"/>
      <c r="K920" s="22"/>
      <c r="L920" s="1"/>
      <c r="M920" s="1"/>
      <c r="N920" s="1"/>
      <c r="O920" s="1"/>
      <c r="P920" s="1"/>
      <c r="Q920" s="1"/>
      <c r="R920" s="1"/>
      <c r="S920" s="1"/>
      <c r="T920" s="1"/>
      <c r="U920" s="1"/>
      <c r="V920" s="1"/>
      <c r="W920" s="1"/>
      <c r="X920" s="1"/>
      <c r="Y920" s="1"/>
      <c r="Z920" s="1"/>
      <c r="AA920" s="1"/>
    </row>
    <row r="921" spans="1:27" ht="14.25" customHeight="1">
      <c r="A921" s="1"/>
      <c r="B921" s="1"/>
      <c r="C921" s="1"/>
      <c r="D921" s="1"/>
      <c r="E921" s="1"/>
      <c r="F921" s="1"/>
      <c r="G921" s="1"/>
      <c r="H921" s="1"/>
      <c r="I921" s="1"/>
      <c r="J921" s="22"/>
      <c r="K921" s="22"/>
      <c r="L921" s="1"/>
      <c r="M921" s="1"/>
      <c r="N921" s="1"/>
      <c r="O921" s="1"/>
      <c r="P921" s="1"/>
      <c r="Q921" s="1"/>
      <c r="R921" s="1"/>
      <c r="S921" s="1"/>
      <c r="T921" s="1"/>
      <c r="U921" s="1"/>
      <c r="V921" s="1"/>
      <c r="W921" s="1"/>
      <c r="X921" s="1"/>
      <c r="Y921" s="1"/>
      <c r="Z921" s="1"/>
      <c r="AA921" s="1"/>
    </row>
    <row r="922" spans="1:27" ht="14.25" customHeight="1">
      <c r="A922" s="1"/>
      <c r="B922" s="1"/>
      <c r="C922" s="1"/>
      <c r="D922" s="1"/>
      <c r="E922" s="1"/>
      <c r="F922" s="1"/>
      <c r="G922" s="1"/>
      <c r="H922" s="1"/>
      <c r="I922" s="1"/>
      <c r="J922" s="22"/>
      <c r="K922" s="22"/>
      <c r="L922" s="1"/>
      <c r="M922" s="1"/>
      <c r="N922" s="1"/>
      <c r="O922" s="1"/>
      <c r="P922" s="1"/>
      <c r="Q922" s="1"/>
      <c r="R922" s="1"/>
      <c r="S922" s="1"/>
      <c r="T922" s="1"/>
      <c r="U922" s="1"/>
      <c r="V922" s="1"/>
      <c r="W922" s="1"/>
      <c r="X922" s="1"/>
      <c r="Y922" s="1"/>
      <c r="Z922" s="1"/>
      <c r="AA922" s="1"/>
    </row>
    <row r="923" spans="1:27" ht="14.25" customHeight="1">
      <c r="A923" s="1"/>
      <c r="B923" s="1"/>
      <c r="C923" s="1"/>
      <c r="D923" s="1"/>
      <c r="E923" s="1"/>
      <c r="F923" s="1"/>
      <c r="G923" s="1"/>
      <c r="H923" s="1"/>
      <c r="I923" s="1"/>
      <c r="J923" s="22"/>
      <c r="K923" s="22"/>
      <c r="L923" s="1"/>
      <c r="M923" s="1"/>
      <c r="N923" s="1"/>
      <c r="O923" s="1"/>
      <c r="P923" s="1"/>
      <c r="Q923" s="1"/>
      <c r="R923" s="1"/>
      <c r="S923" s="1"/>
      <c r="T923" s="1"/>
      <c r="U923" s="1"/>
      <c r="V923" s="1"/>
      <c r="W923" s="1"/>
      <c r="X923" s="1"/>
      <c r="Y923" s="1"/>
      <c r="Z923" s="1"/>
      <c r="AA923" s="1"/>
    </row>
    <row r="924" spans="1:27" ht="14.25" customHeight="1">
      <c r="A924" s="1"/>
      <c r="B924" s="1"/>
      <c r="C924" s="1"/>
      <c r="D924" s="1"/>
      <c r="E924" s="1"/>
      <c r="F924" s="1"/>
      <c r="G924" s="1"/>
      <c r="H924" s="1"/>
      <c r="I924" s="1"/>
      <c r="J924" s="22"/>
      <c r="K924" s="22"/>
      <c r="L924" s="1"/>
      <c r="M924" s="1"/>
      <c r="N924" s="1"/>
      <c r="O924" s="1"/>
      <c r="P924" s="1"/>
      <c r="Q924" s="1"/>
      <c r="R924" s="1"/>
      <c r="S924" s="1"/>
      <c r="T924" s="1"/>
      <c r="U924" s="1"/>
      <c r="V924" s="1"/>
      <c r="W924" s="1"/>
      <c r="X924" s="1"/>
      <c r="Y924" s="1"/>
      <c r="Z924" s="1"/>
      <c r="AA924" s="1"/>
    </row>
    <row r="925" spans="1:27" ht="14.25" customHeight="1">
      <c r="A925" s="1"/>
      <c r="B925" s="1"/>
      <c r="C925" s="1"/>
      <c r="D925" s="1"/>
      <c r="E925" s="1"/>
      <c r="F925" s="1"/>
      <c r="G925" s="1"/>
      <c r="H925" s="1"/>
      <c r="I925" s="1"/>
      <c r="J925" s="22"/>
      <c r="K925" s="22"/>
      <c r="L925" s="1"/>
      <c r="M925" s="1"/>
      <c r="N925" s="1"/>
      <c r="O925" s="1"/>
      <c r="P925" s="1"/>
      <c r="Q925" s="1"/>
      <c r="R925" s="1"/>
      <c r="S925" s="1"/>
      <c r="T925" s="1"/>
      <c r="U925" s="1"/>
      <c r="V925" s="1"/>
      <c r="W925" s="1"/>
      <c r="X925" s="1"/>
      <c r="Y925" s="1"/>
      <c r="Z925" s="1"/>
      <c r="AA925" s="1"/>
    </row>
    <row r="926" spans="1:27" ht="14.25" customHeight="1">
      <c r="A926" s="1"/>
      <c r="B926" s="1"/>
      <c r="C926" s="1"/>
      <c r="D926" s="1"/>
      <c r="E926" s="1"/>
      <c r="F926" s="1"/>
      <c r="G926" s="1"/>
      <c r="H926" s="1"/>
      <c r="I926" s="1"/>
      <c r="J926" s="22"/>
      <c r="K926" s="22"/>
      <c r="L926" s="1"/>
      <c r="M926" s="1"/>
      <c r="N926" s="1"/>
      <c r="O926" s="1"/>
      <c r="P926" s="1"/>
      <c r="Q926" s="1"/>
      <c r="R926" s="1"/>
      <c r="S926" s="1"/>
      <c r="T926" s="1"/>
      <c r="U926" s="1"/>
      <c r="V926" s="1"/>
      <c r="W926" s="1"/>
      <c r="X926" s="1"/>
      <c r="Y926" s="1"/>
      <c r="Z926" s="1"/>
      <c r="AA926" s="1"/>
    </row>
    <row r="927" spans="1:27" ht="14.25" customHeight="1">
      <c r="A927" s="1"/>
      <c r="B927" s="1"/>
      <c r="C927" s="1"/>
      <c r="D927" s="1"/>
      <c r="E927" s="1"/>
      <c r="F927" s="1"/>
      <c r="G927" s="1"/>
      <c r="H927" s="1"/>
      <c r="I927" s="1"/>
      <c r="J927" s="22"/>
      <c r="K927" s="22"/>
      <c r="L927" s="1"/>
      <c r="M927" s="1"/>
      <c r="N927" s="1"/>
      <c r="O927" s="1"/>
      <c r="P927" s="1"/>
      <c r="Q927" s="1"/>
      <c r="R927" s="1"/>
      <c r="S927" s="1"/>
      <c r="T927" s="1"/>
      <c r="U927" s="1"/>
      <c r="V927" s="1"/>
      <c r="W927" s="1"/>
      <c r="X927" s="1"/>
      <c r="Y927" s="1"/>
      <c r="Z927" s="1"/>
      <c r="AA927" s="1"/>
    </row>
    <row r="928" spans="1:27" ht="14.25" customHeight="1">
      <c r="A928" s="1"/>
      <c r="B928" s="1"/>
      <c r="C928" s="1"/>
      <c r="D928" s="1"/>
      <c r="E928" s="1"/>
      <c r="F928" s="1"/>
      <c r="G928" s="1"/>
      <c r="H928" s="1"/>
      <c r="I928" s="1"/>
      <c r="J928" s="22"/>
      <c r="K928" s="22"/>
      <c r="L928" s="1"/>
      <c r="M928" s="1"/>
      <c r="N928" s="1"/>
      <c r="O928" s="1"/>
      <c r="P928" s="1"/>
      <c r="Q928" s="1"/>
      <c r="R928" s="1"/>
      <c r="S928" s="1"/>
      <c r="T928" s="1"/>
      <c r="U928" s="1"/>
      <c r="V928" s="1"/>
      <c r="W928" s="1"/>
      <c r="X928" s="1"/>
      <c r="Y928" s="1"/>
      <c r="Z928" s="1"/>
      <c r="AA928" s="1"/>
    </row>
    <row r="929" spans="1:27" ht="14.25" customHeight="1">
      <c r="A929" s="1"/>
      <c r="B929" s="1"/>
      <c r="C929" s="1"/>
      <c r="D929" s="1"/>
      <c r="E929" s="1"/>
      <c r="F929" s="1"/>
      <c r="G929" s="1"/>
      <c r="H929" s="1"/>
      <c r="I929" s="1"/>
      <c r="J929" s="22"/>
      <c r="K929" s="22"/>
      <c r="L929" s="1"/>
      <c r="M929" s="1"/>
      <c r="N929" s="1"/>
      <c r="O929" s="1"/>
      <c r="P929" s="1"/>
      <c r="Q929" s="1"/>
      <c r="R929" s="1"/>
      <c r="S929" s="1"/>
      <c r="T929" s="1"/>
      <c r="U929" s="1"/>
      <c r="V929" s="1"/>
      <c r="W929" s="1"/>
      <c r="X929" s="1"/>
      <c r="Y929" s="1"/>
      <c r="Z929" s="1"/>
      <c r="AA929" s="1"/>
    </row>
    <row r="930" spans="1:27" ht="14.25" customHeight="1">
      <c r="A930" s="1"/>
      <c r="B930" s="1"/>
      <c r="C930" s="1"/>
      <c r="D930" s="1"/>
      <c r="E930" s="1"/>
      <c r="F930" s="1"/>
      <c r="G930" s="1"/>
      <c r="H930" s="1"/>
      <c r="I930" s="1"/>
      <c r="J930" s="22"/>
      <c r="K930" s="22"/>
      <c r="L930" s="1"/>
      <c r="M930" s="1"/>
      <c r="N930" s="1"/>
      <c r="O930" s="1"/>
      <c r="P930" s="1"/>
      <c r="Q930" s="1"/>
      <c r="R930" s="1"/>
      <c r="S930" s="1"/>
      <c r="T930" s="1"/>
      <c r="U930" s="1"/>
      <c r="V930" s="1"/>
      <c r="W930" s="1"/>
      <c r="X930" s="1"/>
      <c r="Y930" s="1"/>
      <c r="Z930" s="1"/>
      <c r="AA930" s="1"/>
    </row>
    <row r="931" spans="1:27" ht="14.25" customHeight="1">
      <c r="A931" s="1"/>
      <c r="B931" s="1"/>
      <c r="C931" s="1"/>
      <c r="D931" s="1"/>
      <c r="E931" s="1"/>
      <c r="F931" s="1"/>
      <c r="G931" s="1"/>
      <c r="H931" s="1"/>
      <c r="I931" s="1"/>
      <c r="J931" s="22"/>
      <c r="K931" s="22"/>
      <c r="L931" s="1"/>
      <c r="M931" s="1"/>
      <c r="N931" s="1"/>
      <c r="O931" s="1"/>
      <c r="P931" s="1"/>
      <c r="Q931" s="1"/>
      <c r="R931" s="1"/>
      <c r="S931" s="1"/>
      <c r="T931" s="1"/>
      <c r="U931" s="1"/>
      <c r="V931" s="1"/>
      <c r="W931" s="1"/>
      <c r="X931" s="1"/>
      <c r="Y931" s="1"/>
      <c r="Z931" s="1"/>
      <c r="AA931" s="1"/>
    </row>
    <row r="932" spans="1:27" ht="14.25" customHeight="1">
      <c r="A932" s="1"/>
      <c r="B932" s="1"/>
      <c r="C932" s="1"/>
      <c r="D932" s="1"/>
      <c r="E932" s="1"/>
      <c r="F932" s="1"/>
      <c r="G932" s="1"/>
      <c r="H932" s="1"/>
      <c r="I932" s="1"/>
      <c r="J932" s="22"/>
      <c r="K932" s="22"/>
      <c r="L932" s="1"/>
      <c r="M932" s="1"/>
      <c r="N932" s="1"/>
      <c r="O932" s="1"/>
      <c r="P932" s="1"/>
      <c r="Q932" s="1"/>
      <c r="R932" s="1"/>
      <c r="S932" s="1"/>
      <c r="T932" s="1"/>
      <c r="U932" s="1"/>
      <c r="V932" s="1"/>
      <c r="W932" s="1"/>
      <c r="X932" s="1"/>
      <c r="Y932" s="1"/>
      <c r="Z932" s="1"/>
      <c r="AA932" s="1"/>
    </row>
    <row r="933" spans="1:27" ht="14.25" customHeight="1">
      <c r="A933" s="1"/>
      <c r="B933" s="1"/>
      <c r="C933" s="1"/>
      <c r="D933" s="1"/>
      <c r="E933" s="1"/>
      <c r="F933" s="1"/>
      <c r="G933" s="1"/>
      <c r="H933" s="1"/>
      <c r="I933" s="1"/>
      <c r="J933" s="22"/>
      <c r="K933" s="22"/>
      <c r="L933" s="1"/>
      <c r="M933" s="1"/>
      <c r="N933" s="1"/>
      <c r="O933" s="1"/>
      <c r="P933" s="1"/>
      <c r="Q933" s="1"/>
      <c r="R933" s="1"/>
      <c r="S933" s="1"/>
      <c r="T933" s="1"/>
      <c r="U933" s="1"/>
      <c r="V933" s="1"/>
      <c r="W933" s="1"/>
      <c r="X933" s="1"/>
      <c r="Y933" s="1"/>
      <c r="Z933" s="1"/>
      <c r="AA933" s="1"/>
    </row>
    <row r="934" spans="1:27" ht="14.25" customHeight="1">
      <c r="A934" s="1"/>
      <c r="B934" s="1"/>
      <c r="C934" s="1"/>
      <c r="D934" s="1"/>
      <c r="E934" s="1"/>
      <c r="F934" s="1"/>
      <c r="G934" s="1"/>
      <c r="H934" s="1"/>
      <c r="I934" s="1"/>
      <c r="J934" s="22"/>
      <c r="K934" s="22"/>
      <c r="L934" s="1"/>
      <c r="M934" s="1"/>
      <c r="N934" s="1"/>
      <c r="O934" s="1"/>
      <c r="P934" s="1"/>
      <c r="Q934" s="1"/>
      <c r="R934" s="1"/>
      <c r="S934" s="1"/>
      <c r="T934" s="1"/>
      <c r="U934" s="1"/>
      <c r="V934" s="1"/>
      <c r="W934" s="1"/>
      <c r="X934" s="1"/>
      <c r="Y934" s="1"/>
      <c r="Z934" s="1"/>
      <c r="AA934" s="1"/>
    </row>
    <row r="935" spans="1:27" ht="14.25" customHeight="1">
      <c r="A935" s="1"/>
      <c r="B935" s="1"/>
      <c r="C935" s="1"/>
      <c r="D935" s="1"/>
      <c r="E935" s="1"/>
      <c r="F935" s="1"/>
      <c r="G935" s="1"/>
      <c r="H935" s="1"/>
      <c r="I935" s="1"/>
      <c r="J935" s="22"/>
      <c r="K935" s="22"/>
      <c r="L935" s="1"/>
      <c r="M935" s="1"/>
      <c r="N935" s="1"/>
      <c r="O935" s="1"/>
      <c r="P935" s="1"/>
      <c r="Q935" s="1"/>
      <c r="R935" s="1"/>
      <c r="S935" s="1"/>
      <c r="T935" s="1"/>
      <c r="U935" s="1"/>
      <c r="V935" s="1"/>
      <c r="W935" s="1"/>
      <c r="X935" s="1"/>
      <c r="Y935" s="1"/>
      <c r="Z935" s="1"/>
      <c r="AA935" s="1"/>
    </row>
    <row r="936" spans="1:27" ht="14.25" customHeight="1">
      <c r="A936" s="1"/>
      <c r="B936" s="1"/>
      <c r="C936" s="1"/>
      <c r="D936" s="1"/>
      <c r="E936" s="1"/>
      <c r="F936" s="1"/>
      <c r="G936" s="1"/>
      <c r="H936" s="1"/>
      <c r="I936" s="1"/>
      <c r="J936" s="22"/>
      <c r="K936" s="22"/>
      <c r="L936" s="1"/>
      <c r="M936" s="1"/>
      <c r="N936" s="1"/>
      <c r="O936" s="1"/>
      <c r="P936" s="1"/>
      <c r="Q936" s="1"/>
      <c r="R936" s="1"/>
      <c r="S936" s="1"/>
      <c r="T936" s="1"/>
      <c r="U936" s="1"/>
      <c r="V936" s="1"/>
      <c r="W936" s="1"/>
      <c r="X936" s="1"/>
      <c r="Y936" s="1"/>
      <c r="Z936" s="1"/>
      <c r="AA936" s="1"/>
    </row>
    <row r="937" spans="1:27" ht="14.25" customHeight="1">
      <c r="A937" s="1"/>
      <c r="B937" s="1"/>
      <c r="C937" s="1"/>
      <c r="D937" s="1"/>
      <c r="E937" s="1"/>
      <c r="F937" s="1"/>
      <c r="G937" s="1"/>
      <c r="H937" s="1"/>
      <c r="I937" s="1"/>
      <c r="J937" s="22"/>
      <c r="K937" s="22"/>
      <c r="L937" s="1"/>
      <c r="M937" s="1"/>
      <c r="N937" s="1"/>
      <c r="O937" s="1"/>
      <c r="P937" s="1"/>
      <c r="Q937" s="1"/>
      <c r="R937" s="1"/>
      <c r="S937" s="1"/>
      <c r="T937" s="1"/>
      <c r="U937" s="1"/>
      <c r="V937" s="1"/>
      <c r="W937" s="1"/>
      <c r="X937" s="1"/>
      <c r="Y937" s="1"/>
      <c r="Z937" s="1"/>
      <c r="AA937" s="1"/>
    </row>
    <row r="938" spans="1:27" ht="14.25" customHeight="1">
      <c r="A938" s="1"/>
      <c r="B938" s="1"/>
      <c r="C938" s="1"/>
      <c r="D938" s="1"/>
      <c r="E938" s="1"/>
      <c r="F938" s="1"/>
      <c r="G938" s="1"/>
      <c r="H938" s="1"/>
      <c r="I938" s="1"/>
      <c r="J938" s="22"/>
      <c r="K938" s="22"/>
      <c r="L938" s="1"/>
      <c r="M938" s="1"/>
      <c r="N938" s="1"/>
      <c r="O938" s="1"/>
      <c r="P938" s="1"/>
      <c r="Q938" s="1"/>
      <c r="R938" s="1"/>
      <c r="S938" s="1"/>
      <c r="T938" s="1"/>
      <c r="U938" s="1"/>
      <c r="V938" s="1"/>
      <c r="W938" s="1"/>
      <c r="X938" s="1"/>
      <c r="Y938" s="1"/>
      <c r="Z938" s="1"/>
      <c r="AA938" s="1"/>
    </row>
    <row r="939" spans="1:27" ht="14.25" customHeight="1">
      <c r="A939" s="1"/>
      <c r="B939" s="1"/>
      <c r="C939" s="1"/>
      <c r="D939" s="1"/>
      <c r="E939" s="1"/>
      <c r="F939" s="1"/>
      <c r="G939" s="1"/>
      <c r="H939" s="1"/>
      <c r="I939" s="1"/>
      <c r="J939" s="22"/>
      <c r="K939" s="22"/>
      <c r="L939" s="1"/>
      <c r="M939" s="1"/>
      <c r="N939" s="1"/>
      <c r="O939" s="1"/>
      <c r="P939" s="1"/>
      <c r="Q939" s="1"/>
      <c r="R939" s="1"/>
      <c r="S939" s="1"/>
      <c r="T939" s="1"/>
      <c r="U939" s="1"/>
      <c r="V939" s="1"/>
      <c r="W939" s="1"/>
      <c r="X939" s="1"/>
      <c r="Y939" s="1"/>
      <c r="Z939" s="1"/>
      <c r="AA939" s="1"/>
    </row>
    <row r="940" spans="1:27" ht="14.25" customHeight="1">
      <c r="A940" s="1"/>
      <c r="B940" s="1"/>
      <c r="C940" s="1"/>
      <c r="D940" s="1"/>
      <c r="E940" s="1"/>
      <c r="F940" s="1"/>
      <c r="G940" s="1"/>
      <c r="H940" s="1"/>
      <c r="I940" s="1"/>
      <c r="J940" s="22"/>
      <c r="K940" s="22"/>
      <c r="L940" s="1"/>
      <c r="M940" s="1"/>
      <c r="N940" s="1"/>
      <c r="O940" s="1"/>
      <c r="P940" s="1"/>
      <c r="Q940" s="1"/>
      <c r="R940" s="1"/>
      <c r="S940" s="1"/>
      <c r="T940" s="1"/>
      <c r="U940" s="1"/>
      <c r="V940" s="1"/>
      <c r="W940" s="1"/>
      <c r="X940" s="1"/>
      <c r="Y940" s="1"/>
      <c r="Z940" s="1"/>
      <c r="AA940" s="1"/>
    </row>
    <row r="941" spans="1:27" ht="14.25" customHeight="1">
      <c r="A941" s="1"/>
      <c r="B941" s="1"/>
      <c r="C941" s="1"/>
      <c r="D941" s="1"/>
      <c r="E941" s="1"/>
      <c r="F941" s="1"/>
      <c r="G941" s="1"/>
      <c r="H941" s="1"/>
      <c r="I941" s="1"/>
      <c r="J941" s="22"/>
      <c r="K941" s="22"/>
      <c r="L941" s="1"/>
      <c r="M941" s="1"/>
      <c r="N941" s="1"/>
      <c r="O941" s="1"/>
      <c r="P941" s="1"/>
      <c r="Q941" s="1"/>
      <c r="R941" s="1"/>
      <c r="S941" s="1"/>
      <c r="T941" s="1"/>
      <c r="U941" s="1"/>
      <c r="V941" s="1"/>
      <c r="W941" s="1"/>
      <c r="X941" s="1"/>
      <c r="Y941" s="1"/>
      <c r="Z941" s="1"/>
      <c r="AA941" s="1"/>
    </row>
    <row r="942" spans="1:27" ht="14.25" customHeight="1">
      <c r="A942" s="1"/>
      <c r="B942" s="1"/>
      <c r="C942" s="1"/>
      <c r="D942" s="1"/>
      <c r="E942" s="1"/>
      <c r="F942" s="1"/>
      <c r="G942" s="1"/>
      <c r="H942" s="1"/>
      <c r="I942" s="1"/>
      <c r="J942" s="22"/>
      <c r="K942" s="22"/>
      <c r="L942" s="1"/>
      <c r="M942" s="1"/>
      <c r="N942" s="1"/>
      <c r="O942" s="1"/>
      <c r="P942" s="1"/>
      <c r="Q942" s="1"/>
      <c r="R942" s="1"/>
      <c r="S942" s="1"/>
      <c r="T942" s="1"/>
      <c r="U942" s="1"/>
      <c r="V942" s="1"/>
      <c r="W942" s="1"/>
      <c r="X942" s="1"/>
      <c r="Y942" s="1"/>
      <c r="Z942" s="1"/>
      <c r="AA942" s="1"/>
    </row>
    <row r="943" spans="1:27" ht="14.25" customHeight="1">
      <c r="A943" s="1"/>
      <c r="B943" s="1"/>
      <c r="C943" s="1"/>
      <c r="D943" s="1"/>
      <c r="E943" s="1"/>
      <c r="F943" s="1"/>
      <c r="G943" s="1"/>
      <c r="H943" s="1"/>
      <c r="I943" s="1"/>
      <c r="J943" s="22"/>
      <c r="K943" s="22"/>
      <c r="L943" s="1"/>
      <c r="M943" s="1"/>
      <c r="N943" s="1"/>
      <c r="O943" s="1"/>
      <c r="P943" s="1"/>
      <c r="Q943" s="1"/>
      <c r="R943" s="1"/>
      <c r="S943" s="1"/>
      <c r="T943" s="1"/>
      <c r="U943" s="1"/>
      <c r="V943" s="1"/>
      <c r="W943" s="1"/>
      <c r="X943" s="1"/>
      <c r="Y943" s="1"/>
      <c r="Z943" s="1"/>
      <c r="AA943" s="1"/>
    </row>
    <row r="944" spans="1:27" ht="14.25" customHeight="1">
      <c r="A944" s="1"/>
      <c r="B944" s="1"/>
      <c r="C944" s="1"/>
      <c r="D944" s="1"/>
      <c r="E944" s="1"/>
      <c r="F944" s="1"/>
      <c r="G944" s="1"/>
      <c r="H944" s="1"/>
      <c r="I944" s="1"/>
      <c r="J944" s="22"/>
      <c r="K944" s="22"/>
      <c r="L944" s="1"/>
      <c r="M944" s="1"/>
      <c r="N944" s="1"/>
      <c r="O944" s="1"/>
      <c r="P944" s="1"/>
      <c r="Q944" s="1"/>
      <c r="R944" s="1"/>
      <c r="S944" s="1"/>
      <c r="T944" s="1"/>
      <c r="U944" s="1"/>
      <c r="V944" s="1"/>
      <c r="W944" s="1"/>
      <c r="X944" s="1"/>
      <c r="Y944" s="1"/>
      <c r="Z944" s="1"/>
      <c r="AA944" s="1"/>
    </row>
    <row r="945" spans="1:27" ht="14.25" customHeight="1">
      <c r="A945" s="1"/>
      <c r="B945" s="1"/>
      <c r="C945" s="1"/>
      <c r="D945" s="1"/>
      <c r="E945" s="1"/>
      <c r="F945" s="1"/>
      <c r="G945" s="1"/>
      <c r="H945" s="1"/>
      <c r="I945" s="1"/>
      <c r="J945" s="22"/>
      <c r="K945" s="22"/>
      <c r="L945" s="1"/>
      <c r="M945" s="1"/>
      <c r="N945" s="1"/>
      <c r="O945" s="1"/>
      <c r="P945" s="1"/>
      <c r="Q945" s="1"/>
      <c r="R945" s="1"/>
      <c r="S945" s="1"/>
      <c r="T945" s="1"/>
      <c r="U945" s="1"/>
      <c r="V945" s="1"/>
      <c r="W945" s="1"/>
      <c r="X945" s="1"/>
      <c r="Y945" s="1"/>
      <c r="Z945" s="1"/>
      <c r="AA945" s="1"/>
    </row>
    <row r="946" spans="1:27" ht="14.25" customHeight="1">
      <c r="A946" s="1"/>
      <c r="B946" s="1"/>
      <c r="C946" s="1"/>
      <c r="D946" s="1"/>
      <c r="E946" s="1"/>
      <c r="F946" s="1"/>
      <c r="G946" s="1"/>
      <c r="H946" s="1"/>
      <c r="I946" s="1"/>
      <c r="J946" s="22"/>
      <c r="K946" s="22"/>
      <c r="L946" s="1"/>
      <c r="M946" s="1"/>
      <c r="N946" s="1"/>
      <c r="O946" s="1"/>
      <c r="P946" s="1"/>
      <c r="Q946" s="1"/>
      <c r="R946" s="1"/>
      <c r="S946" s="1"/>
      <c r="T946" s="1"/>
      <c r="U946" s="1"/>
      <c r="V946" s="1"/>
      <c r="W946" s="1"/>
      <c r="X946" s="1"/>
      <c r="Y946" s="1"/>
      <c r="Z946" s="1"/>
      <c r="AA946" s="1"/>
    </row>
    <row r="947" spans="1:27" ht="14.25" customHeight="1">
      <c r="A947" s="1"/>
      <c r="B947" s="1"/>
      <c r="C947" s="1"/>
      <c r="D947" s="1"/>
      <c r="E947" s="1"/>
      <c r="F947" s="1"/>
      <c r="G947" s="1"/>
      <c r="H947" s="1"/>
      <c r="I947" s="1"/>
      <c r="J947" s="22"/>
      <c r="K947" s="22"/>
      <c r="L947" s="1"/>
      <c r="M947" s="1"/>
      <c r="N947" s="1"/>
      <c r="O947" s="1"/>
      <c r="P947" s="1"/>
      <c r="Q947" s="1"/>
      <c r="R947" s="1"/>
      <c r="S947" s="1"/>
      <c r="T947" s="1"/>
      <c r="U947" s="1"/>
      <c r="V947" s="1"/>
      <c r="W947" s="1"/>
      <c r="X947" s="1"/>
      <c r="Y947" s="1"/>
      <c r="Z947" s="1"/>
      <c r="AA947" s="1"/>
    </row>
    <row r="948" spans="1:27" ht="14.25" customHeight="1">
      <c r="A948" s="1"/>
      <c r="B948" s="1"/>
      <c r="C948" s="1"/>
      <c r="D948" s="1"/>
      <c r="E948" s="1"/>
      <c r="F948" s="1"/>
      <c r="G948" s="1"/>
      <c r="H948" s="1"/>
      <c r="I948" s="1"/>
      <c r="J948" s="22"/>
      <c r="K948" s="22"/>
      <c r="L948" s="1"/>
      <c r="M948" s="1"/>
      <c r="N948" s="1"/>
      <c r="O948" s="1"/>
      <c r="P948" s="1"/>
      <c r="Q948" s="1"/>
      <c r="R948" s="1"/>
      <c r="S948" s="1"/>
      <c r="T948" s="1"/>
      <c r="U948" s="1"/>
      <c r="V948" s="1"/>
      <c r="W948" s="1"/>
      <c r="X948" s="1"/>
      <c r="Y948" s="1"/>
      <c r="Z948" s="1"/>
      <c r="AA948" s="1"/>
    </row>
    <row r="949" spans="1:27" ht="14.25" customHeight="1">
      <c r="A949" s="1"/>
      <c r="B949" s="1"/>
      <c r="C949" s="1"/>
      <c r="D949" s="1"/>
      <c r="E949" s="1"/>
      <c r="F949" s="1"/>
      <c r="G949" s="1"/>
      <c r="H949" s="1"/>
      <c r="I949" s="1"/>
      <c r="J949" s="22"/>
      <c r="K949" s="22"/>
      <c r="L949" s="1"/>
      <c r="M949" s="1"/>
      <c r="N949" s="1"/>
      <c r="O949" s="1"/>
      <c r="P949" s="1"/>
      <c r="Q949" s="1"/>
      <c r="R949" s="1"/>
      <c r="S949" s="1"/>
      <c r="T949" s="1"/>
      <c r="U949" s="1"/>
      <c r="V949" s="1"/>
      <c r="W949" s="1"/>
      <c r="X949" s="1"/>
      <c r="Y949" s="1"/>
      <c r="Z949" s="1"/>
      <c r="AA949" s="1"/>
    </row>
    <row r="950" spans="1:27" ht="14.25" customHeight="1">
      <c r="A950" s="1"/>
      <c r="B950" s="1"/>
      <c r="C950" s="1"/>
      <c r="D950" s="1"/>
      <c r="E950" s="1"/>
      <c r="F950" s="1"/>
      <c r="G950" s="1"/>
      <c r="H950" s="1"/>
      <c r="I950" s="1"/>
      <c r="J950" s="22"/>
      <c r="K950" s="22"/>
      <c r="L950" s="1"/>
      <c r="M950" s="1"/>
      <c r="N950" s="1"/>
      <c r="O950" s="1"/>
      <c r="P950" s="1"/>
      <c r="Q950" s="1"/>
      <c r="R950" s="1"/>
      <c r="S950" s="1"/>
      <c r="T950" s="1"/>
      <c r="U950" s="1"/>
      <c r="V950" s="1"/>
      <c r="W950" s="1"/>
      <c r="X950" s="1"/>
      <c r="Y950" s="1"/>
      <c r="Z950" s="1"/>
      <c r="AA950" s="1"/>
    </row>
    <row r="951" spans="1:27" ht="14.25" customHeight="1">
      <c r="A951" s="1"/>
      <c r="B951" s="1"/>
      <c r="C951" s="1"/>
      <c r="D951" s="1"/>
      <c r="E951" s="1"/>
      <c r="F951" s="1"/>
      <c r="G951" s="1"/>
      <c r="H951" s="1"/>
      <c r="I951" s="1"/>
      <c r="J951" s="22"/>
      <c r="K951" s="22"/>
      <c r="L951" s="1"/>
      <c r="M951" s="1"/>
      <c r="N951" s="1"/>
      <c r="O951" s="1"/>
      <c r="P951" s="1"/>
      <c r="Q951" s="1"/>
      <c r="R951" s="1"/>
      <c r="S951" s="1"/>
      <c r="T951" s="1"/>
      <c r="U951" s="1"/>
      <c r="V951" s="1"/>
      <c r="W951" s="1"/>
      <c r="X951" s="1"/>
      <c r="Y951" s="1"/>
      <c r="Z951" s="1"/>
      <c r="AA951" s="1"/>
    </row>
    <row r="952" spans="1:27" ht="14.25" customHeight="1">
      <c r="A952" s="1"/>
      <c r="B952" s="1"/>
      <c r="C952" s="1"/>
      <c r="D952" s="1"/>
      <c r="E952" s="1"/>
      <c r="F952" s="1"/>
      <c r="G952" s="1"/>
      <c r="H952" s="1"/>
      <c r="I952" s="1"/>
      <c r="J952" s="22"/>
      <c r="K952" s="22"/>
      <c r="L952" s="1"/>
      <c r="M952" s="1"/>
      <c r="N952" s="1"/>
      <c r="O952" s="1"/>
      <c r="P952" s="1"/>
      <c r="Q952" s="1"/>
      <c r="R952" s="1"/>
      <c r="S952" s="1"/>
      <c r="T952" s="1"/>
      <c r="U952" s="1"/>
      <c r="V952" s="1"/>
      <c r="W952" s="1"/>
      <c r="X952" s="1"/>
      <c r="Y952" s="1"/>
      <c r="Z952" s="1"/>
      <c r="AA952" s="1"/>
    </row>
    <row r="953" spans="1:27" ht="14.25" customHeight="1">
      <c r="A953" s="1"/>
      <c r="B953" s="1"/>
      <c r="C953" s="1"/>
      <c r="D953" s="1"/>
      <c r="E953" s="1"/>
      <c r="F953" s="1"/>
      <c r="G953" s="1"/>
      <c r="H953" s="1"/>
      <c r="I953" s="1"/>
      <c r="J953" s="22"/>
      <c r="K953" s="22"/>
      <c r="L953" s="1"/>
      <c r="M953" s="1"/>
      <c r="N953" s="1"/>
      <c r="O953" s="1"/>
      <c r="P953" s="1"/>
      <c r="Q953" s="1"/>
      <c r="R953" s="1"/>
      <c r="S953" s="1"/>
      <c r="T953" s="1"/>
      <c r="U953" s="1"/>
      <c r="V953" s="1"/>
      <c r="W953" s="1"/>
      <c r="X953" s="1"/>
      <c r="Y953" s="1"/>
      <c r="Z953" s="1"/>
      <c r="AA953" s="1"/>
    </row>
    <row r="954" spans="1:27" ht="14.25" customHeight="1">
      <c r="A954" s="1"/>
      <c r="B954" s="1"/>
      <c r="C954" s="1"/>
      <c r="D954" s="1"/>
      <c r="E954" s="1"/>
      <c r="F954" s="1"/>
      <c r="G954" s="1"/>
      <c r="H954" s="1"/>
      <c r="I954" s="1"/>
      <c r="J954" s="22"/>
      <c r="K954" s="22"/>
      <c r="L954" s="1"/>
      <c r="M954" s="1"/>
      <c r="N954" s="1"/>
      <c r="O954" s="1"/>
      <c r="P954" s="1"/>
      <c r="Q954" s="1"/>
      <c r="R954" s="1"/>
      <c r="S954" s="1"/>
      <c r="T954" s="1"/>
      <c r="U954" s="1"/>
      <c r="V954" s="1"/>
      <c r="W954" s="1"/>
      <c r="X954" s="1"/>
      <c r="Y954" s="1"/>
      <c r="Z954" s="1"/>
      <c r="AA954" s="1"/>
    </row>
    <row r="955" spans="1:27" ht="14.25" customHeight="1">
      <c r="A955" s="1"/>
      <c r="B955" s="1"/>
      <c r="C955" s="1"/>
      <c r="D955" s="1"/>
      <c r="E955" s="1"/>
      <c r="F955" s="1"/>
      <c r="G955" s="1"/>
      <c r="H955" s="1"/>
      <c r="I955" s="1"/>
      <c r="J955" s="22"/>
      <c r="K955" s="22"/>
      <c r="L955" s="1"/>
      <c r="M955" s="1"/>
      <c r="N955" s="1"/>
      <c r="O955" s="1"/>
      <c r="P955" s="1"/>
      <c r="Q955" s="1"/>
      <c r="R955" s="1"/>
      <c r="S955" s="1"/>
      <c r="T955" s="1"/>
      <c r="U955" s="1"/>
      <c r="V955" s="1"/>
      <c r="W955" s="1"/>
      <c r="X955" s="1"/>
      <c r="Y955" s="1"/>
      <c r="Z955" s="1"/>
      <c r="AA955" s="1"/>
    </row>
    <row r="956" spans="1:27" ht="14.25" customHeight="1">
      <c r="A956" s="1"/>
      <c r="B956" s="1"/>
      <c r="C956" s="1"/>
      <c r="D956" s="1"/>
      <c r="E956" s="1"/>
      <c r="F956" s="1"/>
      <c r="G956" s="1"/>
      <c r="H956" s="1"/>
      <c r="I956" s="1"/>
      <c r="J956" s="22"/>
      <c r="K956" s="22"/>
      <c r="L956" s="1"/>
      <c r="M956" s="1"/>
      <c r="N956" s="1"/>
      <c r="O956" s="1"/>
      <c r="P956" s="1"/>
      <c r="Q956" s="1"/>
      <c r="R956" s="1"/>
      <c r="S956" s="1"/>
      <c r="T956" s="1"/>
      <c r="U956" s="1"/>
      <c r="V956" s="1"/>
      <c r="W956" s="1"/>
      <c r="X956" s="1"/>
      <c r="Y956" s="1"/>
      <c r="Z956" s="1"/>
      <c r="AA956" s="1"/>
    </row>
    <row r="957" spans="1:27" ht="14.25" customHeight="1">
      <c r="A957" s="1"/>
      <c r="B957" s="1"/>
      <c r="C957" s="1"/>
      <c r="D957" s="1"/>
      <c r="E957" s="1"/>
      <c r="F957" s="1"/>
      <c r="G957" s="1"/>
      <c r="H957" s="1"/>
      <c r="I957" s="1"/>
      <c r="J957" s="22"/>
      <c r="K957" s="22"/>
      <c r="L957" s="1"/>
      <c r="M957" s="1"/>
      <c r="N957" s="1"/>
      <c r="O957" s="1"/>
      <c r="P957" s="1"/>
      <c r="Q957" s="1"/>
      <c r="R957" s="1"/>
      <c r="S957" s="1"/>
      <c r="T957" s="1"/>
      <c r="U957" s="1"/>
      <c r="V957" s="1"/>
      <c r="W957" s="1"/>
      <c r="X957" s="1"/>
      <c r="Y957" s="1"/>
      <c r="Z957" s="1"/>
      <c r="AA957" s="1"/>
    </row>
    <row r="958" spans="1:27" ht="14.25" customHeight="1">
      <c r="A958" s="1"/>
      <c r="B958" s="1"/>
      <c r="C958" s="1"/>
      <c r="D958" s="1"/>
      <c r="E958" s="1"/>
      <c r="F958" s="1"/>
      <c r="G958" s="1"/>
      <c r="H958" s="1"/>
      <c r="I958" s="1"/>
      <c r="J958" s="22"/>
      <c r="K958" s="22"/>
      <c r="L958" s="1"/>
      <c r="M958" s="1"/>
      <c r="N958" s="1"/>
      <c r="O958" s="1"/>
      <c r="P958" s="1"/>
      <c r="Q958" s="1"/>
      <c r="R958" s="1"/>
      <c r="S958" s="1"/>
      <c r="T958" s="1"/>
      <c r="U958" s="1"/>
      <c r="V958" s="1"/>
      <c r="W958" s="1"/>
      <c r="X958" s="1"/>
      <c r="Y958" s="1"/>
      <c r="Z958" s="1"/>
      <c r="AA958" s="1"/>
    </row>
    <row r="959" spans="1:27" ht="14.25" customHeight="1">
      <c r="A959" s="1"/>
      <c r="B959" s="1"/>
      <c r="C959" s="1"/>
      <c r="D959" s="1"/>
      <c r="E959" s="1"/>
      <c r="F959" s="1"/>
      <c r="G959" s="1"/>
      <c r="H959" s="1"/>
      <c r="I959" s="1"/>
      <c r="J959" s="22"/>
      <c r="K959" s="22"/>
      <c r="L959" s="1"/>
      <c r="M959" s="1"/>
      <c r="N959" s="1"/>
      <c r="O959" s="1"/>
      <c r="P959" s="1"/>
      <c r="Q959" s="1"/>
      <c r="R959" s="1"/>
      <c r="S959" s="1"/>
      <c r="T959" s="1"/>
      <c r="U959" s="1"/>
      <c r="V959" s="1"/>
      <c r="W959" s="1"/>
      <c r="X959" s="1"/>
      <c r="Y959" s="1"/>
      <c r="Z959" s="1"/>
      <c r="AA959" s="1"/>
    </row>
    <row r="960" spans="1:27" ht="14.25" customHeight="1">
      <c r="A960" s="1"/>
      <c r="B960" s="1"/>
      <c r="C960" s="1"/>
      <c r="D960" s="1"/>
      <c r="E960" s="1"/>
      <c r="F960" s="1"/>
      <c r="G960" s="1"/>
      <c r="H960" s="1"/>
      <c r="I960" s="1"/>
      <c r="J960" s="22"/>
      <c r="K960" s="22"/>
      <c r="L960" s="1"/>
      <c r="M960" s="1"/>
      <c r="N960" s="1"/>
      <c r="O960" s="1"/>
      <c r="P960" s="1"/>
      <c r="Q960" s="1"/>
      <c r="R960" s="1"/>
      <c r="S960" s="1"/>
      <c r="T960" s="1"/>
      <c r="U960" s="1"/>
      <c r="V960" s="1"/>
      <c r="W960" s="1"/>
      <c r="X960" s="1"/>
      <c r="Y960" s="1"/>
      <c r="Z960" s="1"/>
      <c r="AA960" s="1"/>
    </row>
    <row r="961" spans="1:27" ht="14.25" customHeight="1">
      <c r="A961" s="1"/>
      <c r="B961" s="1"/>
      <c r="C961" s="1"/>
      <c r="D961" s="1"/>
      <c r="E961" s="1"/>
      <c r="F961" s="1"/>
      <c r="G961" s="1"/>
      <c r="H961" s="1"/>
      <c r="I961" s="1"/>
      <c r="J961" s="22"/>
      <c r="K961" s="22"/>
      <c r="L961" s="1"/>
      <c r="M961" s="1"/>
      <c r="N961" s="1"/>
      <c r="O961" s="1"/>
      <c r="P961" s="1"/>
      <c r="Q961" s="1"/>
      <c r="R961" s="1"/>
      <c r="S961" s="1"/>
      <c r="T961" s="1"/>
      <c r="U961" s="1"/>
      <c r="V961" s="1"/>
      <c r="W961" s="1"/>
      <c r="X961" s="1"/>
      <c r="Y961" s="1"/>
      <c r="Z961" s="1"/>
      <c r="AA961" s="1"/>
    </row>
    <row r="962" spans="1:27" ht="14.25" customHeight="1">
      <c r="A962" s="1"/>
      <c r="B962" s="1"/>
      <c r="C962" s="1"/>
      <c r="D962" s="1"/>
      <c r="E962" s="1"/>
      <c r="F962" s="1"/>
      <c r="G962" s="1"/>
      <c r="H962" s="1"/>
      <c r="I962" s="1"/>
      <c r="J962" s="22"/>
      <c r="K962" s="22"/>
      <c r="L962" s="1"/>
      <c r="M962" s="1"/>
      <c r="N962" s="1"/>
      <c r="O962" s="1"/>
      <c r="P962" s="1"/>
      <c r="Q962" s="1"/>
      <c r="R962" s="1"/>
      <c r="S962" s="1"/>
      <c r="T962" s="1"/>
      <c r="U962" s="1"/>
      <c r="V962" s="1"/>
      <c r="W962" s="1"/>
      <c r="X962" s="1"/>
      <c r="Y962" s="1"/>
      <c r="Z962" s="1"/>
      <c r="AA962" s="1"/>
    </row>
    <row r="963" spans="1:27" ht="14.25" customHeight="1">
      <c r="A963" s="1"/>
      <c r="B963" s="1"/>
      <c r="C963" s="1"/>
      <c r="D963" s="1"/>
      <c r="E963" s="1"/>
      <c r="F963" s="1"/>
      <c r="G963" s="1"/>
      <c r="H963" s="1"/>
      <c r="I963" s="1"/>
      <c r="J963" s="22"/>
      <c r="K963" s="22"/>
      <c r="L963" s="1"/>
      <c r="M963" s="1"/>
      <c r="N963" s="1"/>
      <c r="O963" s="1"/>
      <c r="P963" s="1"/>
      <c r="Q963" s="1"/>
      <c r="R963" s="1"/>
      <c r="S963" s="1"/>
      <c r="T963" s="1"/>
      <c r="U963" s="1"/>
      <c r="V963" s="1"/>
      <c r="W963" s="1"/>
      <c r="X963" s="1"/>
      <c r="Y963" s="1"/>
      <c r="Z963" s="1"/>
      <c r="AA963" s="1"/>
    </row>
    <row r="964" spans="1:27" ht="14.25" customHeight="1">
      <c r="A964" s="1"/>
      <c r="B964" s="1"/>
      <c r="C964" s="1"/>
      <c r="D964" s="1"/>
      <c r="E964" s="1"/>
      <c r="F964" s="1"/>
      <c r="G964" s="1"/>
      <c r="H964" s="1"/>
      <c r="I964" s="1"/>
      <c r="J964" s="22"/>
      <c r="K964" s="22"/>
      <c r="L964" s="1"/>
      <c r="M964" s="1"/>
      <c r="N964" s="1"/>
      <c r="O964" s="1"/>
      <c r="P964" s="1"/>
      <c r="Q964" s="1"/>
      <c r="R964" s="1"/>
      <c r="S964" s="1"/>
      <c r="T964" s="1"/>
      <c r="U964" s="1"/>
      <c r="V964" s="1"/>
      <c r="W964" s="1"/>
      <c r="X964" s="1"/>
      <c r="Y964" s="1"/>
      <c r="Z964" s="1"/>
      <c r="AA964" s="1"/>
    </row>
    <row r="965" spans="1:27" ht="14.25" customHeight="1">
      <c r="A965" s="1"/>
      <c r="B965" s="1"/>
      <c r="C965" s="1"/>
      <c r="D965" s="1"/>
      <c r="E965" s="1"/>
      <c r="F965" s="1"/>
      <c r="G965" s="1"/>
      <c r="H965" s="1"/>
      <c r="I965" s="1"/>
      <c r="J965" s="22"/>
      <c r="K965" s="22"/>
      <c r="L965" s="1"/>
      <c r="M965" s="1"/>
      <c r="N965" s="1"/>
      <c r="O965" s="1"/>
      <c r="P965" s="1"/>
      <c r="Q965" s="1"/>
      <c r="R965" s="1"/>
      <c r="S965" s="1"/>
      <c r="T965" s="1"/>
      <c r="U965" s="1"/>
      <c r="V965" s="1"/>
      <c r="W965" s="1"/>
      <c r="X965" s="1"/>
      <c r="Y965" s="1"/>
      <c r="Z965" s="1"/>
      <c r="AA965" s="1"/>
    </row>
    <row r="966" spans="1:27" ht="14.25" customHeight="1">
      <c r="A966" s="1"/>
      <c r="B966" s="1"/>
      <c r="C966" s="1"/>
      <c r="D966" s="1"/>
      <c r="E966" s="1"/>
      <c r="F966" s="1"/>
      <c r="G966" s="1"/>
      <c r="H966" s="1"/>
      <c r="I966" s="1"/>
      <c r="J966" s="22"/>
      <c r="K966" s="22"/>
      <c r="L966" s="1"/>
      <c r="M966" s="1"/>
      <c r="N966" s="1"/>
      <c r="O966" s="1"/>
      <c r="P966" s="1"/>
      <c r="Q966" s="1"/>
      <c r="R966" s="1"/>
      <c r="S966" s="1"/>
      <c r="T966" s="1"/>
      <c r="U966" s="1"/>
      <c r="V966" s="1"/>
      <c r="W966" s="1"/>
      <c r="X966" s="1"/>
      <c r="Y966" s="1"/>
      <c r="Z966" s="1"/>
      <c r="AA966" s="1"/>
    </row>
    <row r="967" spans="1:27" ht="14.25" customHeight="1">
      <c r="A967" s="1"/>
      <c r="B967" s="1"/>
      <c r="C967" s="1"/>
      <c r="D967" s="1"/>
      <c r="E967" s="1"/>
      <c r="F967" s="1"/>
      <c r="G967" s="1"/>
      <c r="H967" s="1"/>
      <c r="I967" s="1"/>
      <c r="J967" s="22"/>
      <c r="K967" s="22"/>
      <c r="L967" s="1"/>
      <c r="M967" s="1"/>
      <c r="N967" s="1"/>
      <c r="O967" s="1"/>
      <c r="P967" s="1"/>
      <c r="Q967" s="1"/>
      <c r="R967" s="1"/>
      <c r="S967" s="1"/>
      <c r="T967" s="1"/>
      <c r="U967" s="1"/>
      <c r="V967" s="1"/>
      <c r="W967" s="1"/>
      <c r="X967" s="1"/>
      <c r="Y967" s="1"/>
      <c r="Z967" s="1"/>
      <c r="AA967" s="1"/>
    </row>
    <row r="968" spans="1:27" ht="14.25" customHeight="1">
      <c r="A968" s="1"/>
      <c r="B968" s="1"/>
      <c r="C968" s="1"/>
      <c r="D968" s="1"/>
      <c r="E968" s="1"/>
      <c r="F968" s="1"/>
      <c r="G968" s="1"/>
      <c r="H968" s="1"/>
      <c r="I968" s="1"/>
      <c r="J968" s="22"/>
      <c r="K968" s="22"/>
      <c r="L968" s="1"/>
      <c r="M968" s="1"/>
      <c r="N968" s="1"/>
      <c r="O968" s="1"/>
      <c r="P968" s="1"/>
      <c r="Q968" s="1"/>
      <c r="R968" s="1"/>
      <c r="S968" s="1"/>
      <c r="T968" s="1"/>
      <c r="U968" s="1"/>
      <c r="V968" s="1"/>
      <c r="W968" s="1"/>
      <c r="X968" s="1"/>
      <c r="Y968" s="1"/>
      <c r="Z968" s="1"/>
      <c r="AA968" s="1"/>
    </row>
    <row r="969" spans="1:27" ht="14.25" customHeight="1">
      <c r="A969" s="1"/>
      <c r="B969" s="1"/>
      <c r="C969" s="1"/>
      <c r="D969" s="1"/>
      <c r="E969" s="1"/>
      <c r="F969" s="1"/>
      <c r="G969" s="1"/>
      <c r="H969" s="1"/>
      <c r="I969" s="1"/>
      <c r="J969" s="22"/>
      <c r="K969" s="22"/>
      <c r="L969" s="1"/>
      <c r="M969" s="1"/>
      <c r="N969" s="1"/>
      <c r="O969" s="1"/>
      <c r="P969" s="1"/>
      <c r="Q969" s="1"/>
      <c r="R969" s="1"/>
      <c r="S969" s="1"/>
      <c r="T969" s="1"/>
      <c r="U969" s="1"/>
      <c r="V969" s="1"/>
      <c r="W969" s="1"/>
      <c r="X969" s="1"/>
      <c r="Y969" s="1"/>
      <c r="Z969" s="1"/>
      <c r="AA969" s="1"/>
    </row>
    <row r="970" spans="1:27" ht="14.25" customHeight="1">
      <c r="A970" s="1"/>
      <c r="B970" s="1"/>
      <c r="C970" s="1"/>
      <c r="D970" s="1"/>
      <c r="E970" s="1"/>
      <c r="F970" s="1"/>
      <c r="G970" s="1"/>
      <c r="H970" s="1"/>
      <c r="I970" s="1"/>
      <c r="J970" s="22"/>
      <c r="K970" s="22"/>
      <c r="L970" s="1"/>
      <c r="M970" s="1"/>
      <c r="N970" s="1"/>
      <c r="O970" s="1"/>
      <c r="P970" s="1"/>
      <c r="Q970" s="1"/>
      <c r="R970" s="1"/>
      <c r="S970" s="1"/>
      <c r="T970" s="1"/>
      <c r="U970" s="1"/>
      <c r="V970" s="1"/>
      <c r="W970" s="1"/>
      <c r="X970" s="1"/>
      <c r="Y970" s="1"/>
      <c r="Z970" s="1"/>
      <c r="AA970" s="1"/>
    </row>
    <row r="971" spans="1:27" ht="14.25" customHeight="1">
      <c r="A971" s="1"/>
      <c r="B971" s="1"/>
      <c r="C971" s="1"/>
      <c r="D971" s="1"/>
      <c r="E971" s="1"/>
      <c r="F971" s="1"/>
      <c r="G971" s="1"/>
      <c r="H971" s="1"/>
      <c r="I971" s="1"/>
      <c r="J971" s="22"/>
      <c r="K971" s="22"/>
      <c r="L971" s="1"/>
      <c r="M971" s="1"/>
      <c r="N971" s="1"/>
      <c r="O971" s="1"/>
      <c r="P971" s="1"/>
      <c r="Q971" s="1"/>
      <c r="R971" s="1"/>
      <c r="S971" s="1"/>
      <c r="T971" s="1"/>
      <c r="U971" s="1"/>
      <c r="V971" s="1"/>
      <c r="W971" s="1"/>
      <c r="X971" s="1"/>
      <c r="Y971" s="1"/>
      <c r="Z971" s="1"/>
      <c r="AA971" s="1"/>
    </row>
    <row r="972" spans="1:27" ht="14.25" customHeight="1">
      <c r="A972" s="1"/>
      <c r="B972" s="1"/>
      <c r="C972" s="1"/>
      <c r="D972" s="1"/>
      <c r="E972" s="1"/>
      <c r="F972" s="1"/>
      <c r="G972" s="1"/>
      <c r="H972" s="1"/>
      <c r="I972" s="1"/>
      <c r="J972" s="22"/>
      <c r="K972" s="22"/>
      <c r="L972" s="1"/>
      <c r="M972" s="1"/>
      <c r="N972" s="1"/>
      <c r="O972" s="1"/>
      <c r="P972" s="1"/>
      <c r="Q972" s="1"/>
      <c r="R972" s="1"/>
      <c r="S972" s="1"/>
      <c r="T972" s="1"/>
      <c r="U972" s="1"/>
      <c r="V972" s="1"/>
      <c r="W972" s="1"/>
      <c r="X972" s="1"/>
      <c r="Y972" s="1"/>
      <c r="Z972" s="1"/>
      <c r="AA972" s="1"/>
    </row>
    <row r="973" spans="1:27" ht="14.25" customHeight="1">
      <c r="A973" s="1"/>
      <c r="B973" s="1"/>
      <c r="C973" s="1"/>
      <c r="D973" s="1"/>
      <c r="E973" s="1"/>
      <c r="F973" s="1"/>
      <c r="G973" s="1"/>
      <c r="H973" s="1"/>
      <c r="I973" s="1"/>
      <c r="J973" s="22"/>
      <c r="K973" s="22"/>
      <c r="L973" s="1"/>
      <c r="M973" s="1"/>
      <c r="N973" s="1"/>
      <c r="O973" s="1"/>
      <c r="P973" s="1"/>
      <c r="Q973" s="1"/>
      <c r="R973" s="1"/>
      <c r="S973" s="1"/>
      <c r="T973" s="1"/>
      <c r="U973" s="1"/>
      <c r="V973" s="1"/>
      <c r="W973" s="1"/>
      <c r="X973" s="1"/>
      <c r="Y973" s="1"/>
      <c r="Z973" s="1"/>
      <c r="AA973" s="1"/>
    </row>
    <row r="974" spans="1:27" ht="14.25" customHeight="1">
      <c r="A974" s="1"/>
      <c r="B974" s="1"/>
      <c r="C974" s="1"/>
      <c r="D974" s="1"/>
      <c r="E974" s="1"/>
      <c r="F974" s="1"/>
      <c r="G974" s="1"/>
      <c r="H974" s="1"/>
      <c r="I974" s="1"/>
      <c r="J974" s="22"/>
      <c r="K974" s="22"/>
      <c r="L974" s="1"/>
      <c r="M974" s="1"/>
      <c r="N974" s="1"/>
      <c r="O974" s="1"/>
      <c r="P974" s="1"/>
      <c r="Q974" s="1"/>
      <c r="R974" s="1"/>
      <c r="S974" s="1"/>
      <c r="T974" s="1"/>
      <c r="U974" s="1"/>
      <c r="V974" s="1"/>
      <c r="W974" s="1"/>
      <c r="X974" s="1"/>
      <c r="Y974" s="1"/>
      <c r="Z974" s="1"/>
      <c r="AA974" s="1"/>
    </row>
    <row r="975" spans="1:27" ht="14.25" customHeight="1">
      <c r="A975" s="1"/>
      <c r="B975" s="1"/>
      <c r="C975" s="1"/>
      <c r="D975" s="1"/>
      <c r="E975" s="1"/>
      <c r="F975" s="1"/>
      <c r="G975" s="1"/>
      <c r="H975" s="1"/>
      <c r="I975" s="1"/>
      <c r="J975" s="22"/>
      <c r="K975" s="22"/>
      <c r="L975" s="1"/>
      <c r="M975" s="1"/>
      <c r="N975" s="1"/>
      <c r="O975" s="1"/>
      <c r="P975" s="1"/>
      <c r="Q975" s="1"/>
      <c r="R975" s="1"/>
      <c r="S975" s="1"/>
      <c r="T975" s="1"/>
      <c r="U975" s="1"/>
      <c r="V975" s="1"/>
      <c r="W975" s="1"/>
      <c r="X975" s="1"/>
      <c r="Y975" s="1"/>
      <c r="Z975" s="1"/>
      <c r="AA975" s="1"/>
    </row>
    <row r="976" spans="1:27" ht="14.25" customHeight="1">
      <c r="A976" s="1"/>
      <c r="B976" s="1"/>
      <c r="C976" s="1"/>
      <c r="D976" s="1"/>
      <c r="E976" s="1"/>
      <c r="F976" s="1"/>
      <c r="G976" s="1"/>
      <c r="H976" s="1"/>
      <c r="I976" s="1"/>
      <c r="J976" s="22"/>
      <c r="K976" s="22"/>
      <c r="L976" s="1"/>
      <c r="M976" s="1"/>
      <c r="N976" s="1"/>
      <c r="O976" s="1"/>
      <c r="P976" s="1"/>
      <c r="Q976" s="1"/>
      <c r="R976" s="1"/>
      <c r="S976" s="1"/>
      <c r="T976" s="1"/>
      <c r="U976" s="1"/>
      <c r="V976" s="1"/>
      <c r="W976" s="1"/>
      <c r="X976" s="1"/>
      <c r="Y976" s="1"/>
      <c r="Z976" s="1"/>
      <c r="AA976" s="1"/>
    </row>
    <row r="977" spans="1:27" ht="14.25" customHeight="1">
      <c r="A977" s="1"/>
      <c r="B977" s="1"/>
      <c r="C977" s="1"/>
      <c r="D977" s="1"/>
      <c r="E977" s="1"/>
      <c r="F977" s="1"/>
      <c r="G977" s="1"/>
      <c r="H977" s="1"/>
      <c r="I977" s="1"/>
      <c r="J977" s="22"/>
      <c r="K977" s="22"/>
      <c r="L977" s="1"/>
      <c r="M977" s="1"/>
      <c r="N977" s="1"/>
      <c r="O977" s="1"/>
      <c r="P977" s="1"/>
      <c r="Q977" s="1"/>
      <c r="R977" s="1"/>
      <c r="S977" s="1"/>
      <c r="T977" s="1"/>
      <c r="U977" s="1"/>
      <c r="V977" s="1"/>
      <c r="W977" s="1"/>
      <c r="X977" s="1"/>
      <c r="Y977" s="1"/>
      <c r="Z977" s="1"/>
      <c r="AA977" s="1"/>
    </row>
    <row r="978" spans="1:27" ht="14.25" customHeight="1">
      <c r="A978" s="1"/>
      <c r="B978" s="1"/>
      <c r="C978" s="1"/>
      <c r="D978" s="1"/>
      <c r="E978" s="1"/>
      <c r="F978" s="1"/>
      <c r="G978" s="1"/>
      <c r="H978" s="1"/>
      <c r="I978" s="1"/>
      <c r="J978" s="22"/>
      <c r="K978" s="22"/>
      <c r="L978" s="1"/>
      <c r="M978" s="1"/>
      <c r="N978" s="1"/>
      <c r="O978" s="1"/>
      <c r="P978" s="1"/>
      <c r="Q978" s="1"/>
      <c r="R978" s="1"/>
      <c r="S978" s="1"/>
      <c r="T978" s="1"/>
      <c r="U978" s="1"/>
      <c r="V978" s="1"/>
      <c r="W978" s="1"/>
      <c r="X978" s="1"/>
      <c r="Y978" s="1"/>
      <c r="Z978" s="1"/>
      <c r="AA978" s="1"/>
    </row>
    <row r="979" spans="1:27" ht="14.25" customHeight="1">
      <c r="A979" s="1"/>
      <c r="B979" s="1"/>
      <c r="C979" s="1"/>
      <c r="D979" s="1"/>
      <c r="E979" s="1"/>
      <c r="F979" s="1"/>
      <c r="G979" s="1"/>
      <c r="H979" s="1"/>
      <c r="I979" s="1"/>
      <c r="J979" s="22"/>
      <c r="K979" s="22"/>
      <c r="L979" s="1"/>
      <c r="M979" s="1"/>
      <c r="N979" s="1"/>
      <c r="O979" s="1"/>
      <c r="P979" s="1"/>
      <c r="Q979" s="1"/>
      <c r="R979" s="1"/>
      <c r="S979" s="1"/>
      <c r="T979" s="1"/>
      <c r="U979" s="1"/>
      <c r="V979" s="1"/>
      <c r="W979" s="1"/>
      <c r="X979" s="1"/>
      <c r="Y979" s="1"/>
      <c r="Z979" s="1"/>
      <c r="AA979" s="1"/>
    </row>
    <row r="980" spans="1:27" ht="14.25" customHeight="1">
      <c r="A980" s="1"/>
      <c r="B980" s="1"/>
      <c r="C980" s="1"/>
      <c r="D980" s="1"/>
      <c r="E980" s="1"/>
      <c r="F980" s="1"/>
      <c r="G980" s="1"/>
      <c r="H980" s="1"/>
      <c r="I980" s="1"/>
      <c r="J980" s="22"/>
      <c r="K980" s="22"/>
      <c r="L980" s="1"/>
      <c r="M980" s="1"/>
      <c r="N980" s="1"/>
      <c r="O980" s="1"/>
      <c r="P980" s="1"/>
      <c r="Q980" s="1"/>
      <c r="R980" s="1"/>
      <c r="S980" s="1"/>
      <c r="T980" s="1"/>
      <c r="U980" s="1"/>
      <c r="V980" s="1"/>
      <c r="W980" s="1"/>
      <c r="X980" s="1"/>
      <c r="Y980" s="1"/>
      <c r="Z980" s="1"/>
      <c r="AA980" s="1"/>
    </row>
    <row r="981" spans="1:27" ht="14.25" customHeight="1">
      <c r="A981" s="1"/>
      <c r="B981" s="1"/>
      <c r="C981" s="1"/>
      <c r="D981" s="1"/>
      <c r="E981" s="1"/>
      <c r="F981" s="1"/>
      <c r="G981" s="1"/>
      <c r="H981" s="1"/>
      <c r="I981" s="1"/>
      <c r="J981" s="22"/>
      <c r="K981" s="22"/>
      <c r="L981" s="1"/>
      <c r="M981" s="1"/>
      <c r="N981" s="1"/>
      <c r="O981" s="1"/>
      <c r="P981" s="1"/>
      <c r="Q981" s="1"/>
      <c r="R981" s="1"/>
      <c r="S981" s="1"/>
      <c r="T981" s="1"/>
      <c r="U981" s="1"/>
      <c r="V981" s="1"/>
      <c r="W981" s="1"/>
      <c r="X981" s="1"/>
      <c r="Y981" s="1"/>
      <c r="Z981" s="1"/>
      <c r="AA981" s="1"/>
    </row>
    <row r="982" spans="1:27" ht="14.25" customHeight="1">
      <c r="A982" s="1"/>
      <c r="B982" s="1"/>
      <c r="C982" s="1"/>
      <c r="D982" s="1"/>
      <c r="E982" s="1"/>
      <c r="F982" s="1"/>
      <c r="G982" s="1"/>
      <c r="H982" s="1"/>
      <c r="I982" s="1"/>
      <c r="J982" s="22"/>
      <c r="K982" s="22"/>
      <c r="L982" s="1"/>
      <c r="M982" s="1"/>
      <c r="N982" s="1"/>
      <c r="O982" s="1"/>
      <c r="P982" s="1"/>
      <c r="Q982" s="1"/>
      <c r="R982" s="1"/>
      <c r="S982" s="1"/>
      <c r="T982" s="1"/>
      <c r="U982" s="1"/>
      <c r="V982" s="1"/>
      <c r="W982" s="1"/>
      <c r="X982" s="1"/>
      <c r="Y982" s="1"/>
      <c r="Z982" s="1"/>
      <c r="AA982" s="1"/>
    </row>
    <row r="983" spans="1:27" ht="14.25" customHeight="1">
      <c r="A983" s="1"/>
      <c r="B983" s="1"/>
      <c r="C983" s="1"/>
      <c r="D983" s="1"/>
      <c r="E983" s="1"/>
      <c r="F983" s="1"/>
      <c r="G983" s="1"/>
      <c r="H983" s="1"/>
      <c r="I983" s="1"/>
      <c r="J983" s="22"/>
      <c r="K983" s="22"/>
      <c r="L983" s="1"/>
      <c r="M983" s="1"/>
      <c r="N983" s="1"/>
      <c r="O983" s="1"/>
      <c r="P983" s="1"/>
      <c r="Q983" s="1"/>
      <c r="R983" s="1"/>
      <c r="S983" s="1"/>
      <c r="T983" s="1"/>
      <c r="U983" s="1"/>
      <c r="V983" s="1"/>
      <c r="W983" s="1"/>
      <c r="X983" s="1"/>
      <c r="Y983" s="1"/>
      <c r="Z983" s="1"/>
      <c r="AA983" s="1"/>
    </row>
    <row r="984" spans="1:27" ht="14.25" customHeight="1">
      <c r="A984" s="1"/>
      <c r="B984" s="1"/>
      <c r="C984" s="1"/>
      <c r="D984" s="1"/>
      <c r="E984" s="1"/>
      <c r="F984" s="1"/>
      <c r="G984" s="1"/>
      <c r="H984" s="1"/>
      <c r="I984" s="1"/>
      <c r="J984" s="22"/>
      <c r="K984" s="22"/>
      <c r="L984" s="1"/>
      <c r="M984" s="1"/>
      <c r="N984" s="1"/>
      <c r="O984" s="1"/>
      <c r="P984" s="1"/>
      <c r="Q984" s="1"/>
      <c r="R984" s="1"/>
      <c r="S984" s="1"/>
      <c r="T984" s="1"/>
      <c r="U984" s="1"/>
      <c r="V984" s="1"/>
      <c r="W984" s="1"/>
      <c r="X984" s="1"/>
      <c r="Y984" s="1"/>
      <c r="Z984" s="1"/>
      <c r="AA984" s="1"/>
    </row>
    <row r="985" spans="1:27" ht="14.25" customHeight="1">
      <c r="A985" s="1"/>
      <c r="B985" s="1"/>
      <c r="C985" s="1"/>
      <c r="D985" s="1"/>
      <c r="E985" s="1"/>
      <c r="F985" s="1"/>
      <c r="G985" s="1"/>
      <c r="H985" s="1"/>
      <c r="I985" s="1"/>
      <c r="J985" s="22"/>
      <c r="K985" s="22"/>
      <c r="L985" s="1"/>
      <c r="M985" s="1"/>
      <c r="N985" s="1"/>
      <c r="O985" s="1"/>
      <c r="P985" s="1"/>
      <c r="Q985" s="1"/>
      <c r="R985" s="1"/>
      <c r="S985" s="1"/>
      <c r="T985" s="1"/>
      <c r="U985" s="1"/>
      <c r="V985" s="1"/>
      <c r="W985" s="1"/>
      <c r="X985" s="1"/>
      <c r="Y985" s="1"/>
      <c r="Z985" s="1"/>
      <c r="AA985" s="1"/>
    </row>
    <row r="986" spans="1:27" ht="14.25" customHeight="1">
      <c r="A986" s="1"/>
      <c r="B986" s="1"/>
      <c r="C986" s="1"/>
      <c r="D986" s="1"/>
      <c r="E986" s="1"/>
      <c r="F986" s="1"/>
      <c r="G986" s="1"/>
      <c r="H986" s="1"/>
      <c r="I986" s="1"/>
      <c r="J986" s="22"/>
      <c r="K986" s="22"/>
      <c r="L986" s="1"/>
      <c r="M986" s="1"/>
      <c r="N986" s="1"/>
      <c r="O986" s="1"/>
      <c r="P986" s="1"/>
      <c r="Q986" s="1"/>
      <c r="R986" s="1"/>
      <c r="S986" s="1"/>
      <c r="T986" s="1"/>
      <c r="U986" s="1"/>
      <c r="V986" s="1"/>
      <c r="W986" s="1"/>
      <c r="X986" s="1"/>
      <c r="Y986" s="1"/>
      <c r="Z986" s="1"/>
      <c r="AA986" s="1"/>
    </row>
    <row r="987" spans="1:27" ht="14.25" customHeight="1">
      <c r="A987" s="1"/>
      <c r="B987" s="1"/>
      <c r="C987" s="1"/>
      <c r="D987" s="1"/>
      <c r="E987" s="1"/>
      <c r="F987" s="1"/>
      <c r="G987" s="1"/>
      <c r="H987" s="1"/>
      <c r="I987" s="1"/>
      <c r="J987" s="22"/>
      <c r="K987" s="22"/>
      <c r="L987" s="1"/>
      <c r="M987" s="1"/>
      <c r="N987" s="1"/>
      <c r="O987" s="1"/>
      <c r="P987" s="1"/>
      <c r="Q987" s="1"/>
      <c r="R987" s="1"/>
      <c r="S987" s="1"/>
      <c r="T987" s="1"/>
      <c r="U987" s="1"/>
      <c r="V987" s="1"/>
      <c r="W987" s="1"/>
      <c r="X987" s="1"/>
      <c r="Y987" s="1"/>
      <c r="Z987" s="1"/>
      <c r="AA987" s="1"/>
    </row>
    <row r="988" spans="1:27" ht="14.25" customHeight="1">
      <c r="A988" s="1"/>
      <c r="B988" s="1"/>
      <c r="C988" s="1"/>
      <c r="D988" s="1"/>
      <c r="E988" s="1"/>
      <c r="F988" s="1"/>
      <c r="G988" s="1"/>
      <c r="H988" s="1"/>
      <c r="I988" s="1"/>
      <c r="J988" s="22"/>
      <c r="K988" s="22"/>
      <c r="L988" s="1"/>
      <c r="M988" s="1"/>
      <c r="N988" s="1"/>
      <c r="O988" s="1"/>
      <c r="P988" s="1"/>
      <c r="Q988" s="1"/>
      <c r="R988" s="1"/>
      <c r="S988" s="1"/>
      <c r="T988" s="1"/>
      <c r="U988" s="1"/>
      <c r="V988" s="1"/>
      <c r="W988" s="1"/>
      <c r="X988" s="1"/>
      <c r="Y988" s="1"/>
      <c r="Z988" s="1"/>
      <c r="AA988" s="1"/>
    </row>
    <row r="989" spans="1:27" ht="14.25" customHeight="1">
      <c r="A989" s="1"/>
      <c r="B989" s="1"/>
      <c r="C989" s="1"/>
      <c r="D989" s="1"/>
      <c r="E989" s="1"/>
      <c r="F989" s="1"/>
      <c r="G989" s="1"/>
      <c r="H989" s="1"/>
      <c r="I989" s="1"/>
      <c r="J989" s="22"/>
      <c r="K989" s="22"/>
      <c r="L989" s="1"/>
      <c r="M989" s="1"/>
      <c r="N989" s="1"/>
      <c r="O989" s="1"/>
      <c r="P989" s="1"/>
      <c r="Q989" s="1"/>
      <c r="R989" s="1"/>
      <c r="S989" s="1"/>
      <c r="T989" s="1"/>
      <c r="U989" s="1"/>
      <c r="V989" s="1"/>
      <c r="W989" s="1"/>
      <c r="X989" s="1"/>
      <c r="Y989" s="1"/>
      <c r="Z989" s="1"/>
      <c r="AA989" s="1"/>
    </row>
    <row r="990" spans="1:27" ht="14.25" customHeight="1">
      <c r="A990" s="1"/>
      <c r="B990" s="1"/>
      <c r="C990" s="1"/>
      <c r="D990" s="1"/>
      <c r="E990" s="1"/>
      <c r="F990" s="1"/>
      <c r="G990" s="1"/>
      <c r="H990" s="1"/>
      <c r="I990" s="1"/>
      <c r="J990" s="22"/>
      <c r="K990" s="22"/>
      <c r="L990" s="1"/>
      <c r="M990" s="1"/>
      <c r="N990" s="1"/>
      <c r="O990" s="1"/>
      <c r="P990" s="1"/>
      <c r="Q990" s="1"/>
      <c r="R990" s="1"/>
      <c r="S990" s="1"/>
      <c r="T990" s="1"/>
      <c r="U990" s="1"/>
      <c r="V990" s="1"/>
      <c r="W990" s="1"/>
      <c r="X990" s="1"/>
      <c r="Y990" s="1"/>
      <c r="Z990" s="1"/>
      <c r="AA990" s="1"/>
    </row>
    <row r="991" spans="1:27" ht="14.25" customHeight="1">
      <c r="A991" s="1"/>
      <c r="B991" s="1"/>
      <c r="C991" s="1"/>
      <c r="D991" s="1"/>
      <c r="E991" s="1"/>
      <c r="F991" s="1"/>
      <c r="G991" s="1"/>
      <c r="H991" s="1"/>
      <c r="I991" s="1"/>
      <c r="J991" s="22"/>
      <c r="K991" s="22"/>
      <c r="L991" s="1"/>
      <c r="M991" s="1"/>
      <c r="N991" s="1"/>
      <c r="O991" s="1"/>
      <c r="P991" s="1"/>
      <c r="Q991" s="1"/>
      <c r="R991" s="1"/>
      <c r="S991" s="1"/>
      <c r="T991" s="1"/>
      <c r="U991" s="1"/>
      <c r="V991" s="1"/>
      <c r="W991" s="1"/>
      <c r="X991" s="1"/>
      <c r="Y991" s="1"/>
      <c r="Z991" s="1"/>
      <c r="AA991" s="1"/>
    </row>
    <row r="992" spans="1:27" ht="14.25" customHeight="1">
      <c r="A992" s="1"/>
      <c r="B992" s="1"/>
      <c r="C992" s="1"/>
      <c r="D992" s="1"/>
      <c r="E992" s="1"/>
      <c r="F992" s="1"/>
      <c r="G992" s="1"/>
      <c r="H992" s="1"/>
      <c r="I992" s="1"/>
      <c r="J992" s="22"/>
      <c r="K992" s="22"/>
      <c r="L992" s="1"/>
      <c r="M992" s="1"/>
      <c r="N992" s="1"/>
      <c r="O992" s="1"/>
      <c r="P992" s="1"/>
      <c r="Q992" s="1"/>
      <c r="R992" s="1"/>
      <c r="S992" s="1"/>
      <c r="T992" s="1"/>
      <c r="U992" s="1"/>
      <c r="V992" s="1"/>
      <c r="W992" s="1"/>
      <c r="X992" s="1"/>
      <c r="Y992" s="1"/>
      <c r="Z992" s="1"/>
      <c r="AA992" s="1"/>
    </row>
    <row r="993" spans="1:27" ht="14.25" customHeight="1">
      <c r="A993" s="1"/>
      <c r="B993" s="1"/>
      <c r="C993" s="1"/>
      <c r="D993" s="1"/>
      <c r="E993" s="1"/>
      <c r="F993" s="1"/>
      <c r="G993" s="1"/>
      <c r="H993" s="1"/>
      <c r="I993" s="1"/>
      <c r="J993" s="22"/>
      <c r="K993" s="22"/>
      <c r="L993" s="1"/>
      <c r="M993" s="1"/>
      <c r="N993" s="1"/>
      <c r="O993" s="1"/>
      <c r="P993" s="1"/>
      <c r="Q993" s="1"/>
      <c r="R993" s="1"/>
      <c r="S993" s="1"/>
      <c r="T993" s="1"/>
      <c r="U993" s="1"/>
      <c r="V993" s="1"/>
      <c r="W993" s="1"/>
      <c r="X993" s="1"/>
      <c r="Y993" s="1"/>
      <c r="Z993" s="1"/>
      <c r="AA993" s="1"/>
    </row>
    <row r="994" spans="1:27" ht="14.25" customHeight="1">
      <c r="A994" s="1"/>
      <c r="B994" s="1"/>
      <c r="C994" s="1"/>
      <c r="D994" s="1"/>
      <c r="E994" s="1"/>
      <c r="F994" s="1"/>
      <c r="G994" s="1"/>
      <c r="H994" s="1"/>
      <c r="I994" s="1"/>
      <c r="J994" s="22"/>
      <c r="K994" s="22"/>
      <c r="L994" s="1"/>
      <c r="M994" s="1"/>
      <c r="N994" s="1"/>
      <c r="O994" s="1"/>
      <c r="P994" s="1"/>
      <c r="Q994" s="1"/>
      <c r="R994" s="1"/>
      <c r="S994" s="1"/>
      <c r="T994" s="1"/>
      <c r="U994" s="1"/>
      <c r="V994" s="1"/>
      <c r="W994" s="1"/>
      <c r="X994" s="1"/>
      <c r="Y994" s="1"/>
      <c r="Z994" s="1"/>
      <c r="AA994" s="1"/>
    </row>
    <row r="995" spans="1:27" ht="14.25" customHeight="1">
      <c r="A995" s="1"/>
      <c r="B995" s="1"/>
      <c r="C995" s="1"/>
      <c r="D995" s="1"/>
      <c r="E995" s="1"/>
      <c r="F995" s="1"/>
      <c r="G995" s="1"/>
      <c r="H995" s="1"/>
      <c r="I995" s="1"/>
      <c r="J995" s="22"/>
      <c r="K995" s="22"/>
      <c r="L995" s="1"/>
      <c r="M995" s="1"/>
      <c r="N995" s="1"/>
      <c r="O995" s="1"/>
      <c r="P995" s="1"/>
      <c r="Q995" s="1"/>
      <c r="R995" s="1"/>
      <c r="S995" s="1"/>
      <c r="T995" s="1"/>
      <c r="U995" s="1"/>
      <c r="V995" s="1"/>
      <c r="W995" s="1"/>
      <c r="X995" s="1"/>
      <c r="Y995" s="1"/>
      <c r="Z995" s="1"/>
      <c r="AA995" s="1"/>
    </row>
  </sheetData>
  <mergeCells count="1">
    <mergeCell ref="L1:N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995"/>
  <sheetViews>
    <sheetView topLeftCell="G1" workbookViewId="0">
      <selection activeCell="AA21" sqref="AA21"/>
    </sheetView>
  </sheetViews>
  <sheetFormatPr defaultColWidth="12.6640625" defaultRowHeight="15" customHeight="1"/>
  <cols>
    <col min="1" max="1" width="23.109375" customWidth="1"/>
    <col min="2" max="2" width="13.21875" customWidth="1"/>
    <col min="3" max="3" width="14.77734375" customWidth="1"/>
    <col min="4" max="4" width="13.21875" customWidth="1"/>
    <col min="5" max="5" width="23.21875" customWidth="1"/>
    <col min="6" max="6" width="23.6640625" customWidth="1"/>
    <col min="7" max="7" width="10.88671875" customWidth="1"/>
    <col min="8" max="8" width="9" customWidth="1"/>
    <col min="9" max="9" width="14.21875" customWidth="1"/>
    <col min="10" max="10" width="10" customWidth="1"/>
    <col min="11" max="11" width="17.77734375" customWidth="1"/>
    <col min="12" max="12" width="11" customWidth="1"/>
    <col min="13" max="13" width="14.77734375" customWidth="1"/>
    <col min="14" max="15" width="26.44140625" customWidth="1"/>
    <col min="16" max="16" width="27.6640625" customWidth="1"/>
    <col min="17" max="17" width="13.77734375" customWidth="1"/>
    <col min="18" max="18" width="16" customWidth="1"/>
    <col min="19" max="19" width="27.21875" customWidth="1"/>
    <col min="20" max="21" width="22.21875" customWidth="1"/>
    <col min="22" max="22" width="12.21875" customWidth="1"/>
    <col min="23" max="25" width="13" customWidth="1"/>
    <col min="26" max="26" width="35.77734375" customWidth="1"/>
    <col min="27" max="27" width="20.5546875" customWidth="1"/>
    <col min="28" max="28" width="14.44140625" customWidth="1"/>
    <col min="29" max="31" width="10.88671875" customWidth="1"/>
  </cols>
  <sheetData>
    <row r="1" spans="1:27" ht="12.75" customHeight="1">
      <c r="A1" s="190"/>
      <c r="B1" s="51" t="s">
        <v>197</v>
      </c>
      <c r="C1" s="51" t="s">
        <v>199</v>
      </c>
      <c r="D1" s="51"/>
      <c r="E1" s="51" t="s">
        <v>199</v>
      </c>
      <c r="F1" s="51"/>
      <c r="G1" s="51" t="s">
        <v>52</v>
      </c>
      <c r="H1" s="52">
        <v>0.48</v>
      </c>
      <c r="I1" s="51" t="s">
        <v>53</v>
      </c>
      <c r="J1" s="52">
        <v>0.48</v>
      </c>
      <c r="K1" s="51" t="s">
        <v>54</v>
      </c>
      <c r="L1" s="52">
        <v>0.48</v>
      </c>
      <c r="M1" s="51" t="s">
        <v>206</v>
      </c>
      <c r="N1" s="51" t="s">
        <v>207</v>
      </c>
      <c r="O1" s="51" t="s">
        <v>207</v>
      </c>
      <c r="P1" s="51" t="s">
        <v>207</v>
      </c>
      <c r="Q1" s="53" t="s">
        <v>207</v>
      </c>
      <c r="R1" s="54" t="s">
        <v>213</v>
      </c>
      <c r="S1" s="55" t="s">
        <v>214</v>
      </c>
      <c r="T1" s="54"/>
      <c r="U1" s="56" t="s">
        <v>196</v>
      </c>
      <c r="V1" s="55"/>
      <c r="W1" s="57" t="s">
        <v>213</v>
      </c>
      <c r="X1" s="58"/>
      <c r="Y1" s="57" t="s">
        <v>55</v>
      </c>
      <c r="Z1" s="59"/>
      <c r="AA1" s="60"/>
    </row>
    <row r="2" spans="1:27" ht="12.75" customHeight="1">
      <c r="A2" s="191"/>
      <c r="B2" s="51" t="s">
        <v>198</v>
      </c>
      <c r="C2" s="51" t="s">
        <v>56</v>
      </c>
      <c r="D2" s="51" t="s">
        <v>202</v>
      </c>
      <c r="E2" s="51" t="s">
        <v>203</v>
      </c>
      <c r="F2" s="51" t="s">
        <v>202</v>
      </c>
      <c r="G2" s="51"/>
      <c r="H2" s="61"/>
      <c r="I2" s="51"/>
      <c r="J2" s="61"/>
      <c r="K2" s="51"/>
      <c r="L2" s="61"/>
      <c r="M2" s="51"/>
      <c r="N2" s="51" t="s">
        <v>208</v>
      </c>
      <c r="O2" s="51" t="s">
        <v>209</v>
      </c>
      <c r="P2" s="51" t="s">
        <v>210</v>
      </c>
      <c r="Q2" s="51" t="s">
        <v>211</v>
      </c>
      <c r="R2" s="62" t="s">
        <v>119</v>
      </c>
      <c r="S2" s="63" t="s">
        <v>215</v>
      </c>
      <c r="T2" s="53" t="s">
        <v>216</v>
      </c>
      <c r="U2" s="64"/>
      <c r="V2" s="63"/>
      <c r="W2" s="65" t="s">
        <v>207</v>
      </c>
      <c r="X2" s="66" t="s">
        <v>44</v>
      </c>
      <c r="Y2" s="65" t="s">
        <v>44</v>
      </c>
      <c r="Z2" s="67"/>
      <c r="AA2" s="60"/>
    </row>
    <row r="3" spans="1:27" ht="12.75" customHeight="1">
      <c r="A3" s="69" t="s">
        <v>226</v>
      </c>
      <c r="B3" s="51" t="s">
        <v>57</v>
      </c>
      <c r="C3" s="51" t="s">
        <v>200</v>
      </c>
      <c r="D3" s="51" t="s">
        <v>201</v>
      </c>
      <c r="E3" s="51" t="s">
        <v>204</v>
      </c>
      <c r="F3" s="51" t="s">
        <v>205</v>
      </c>
      <c r="G3" s="51" t="s">
        <v>58</v>
      </c>
      <c r="H3" s="51" t="s">
        <v>59</v>
      </c>
      <c r="I3" s="51" t="s">
        <v>60</v>
      </c>
      <c r="J3" s="51" t="s">
        <v>61</v>
      </c>
      <c r="K3" s="51" t="s">
        <v>62</v>
      </c>
      <c r="L3" s="51" t="s">
        <v>63</v>
      </c>
      <c r="M3" s="51" t="s">
        <v>64</v>
      </c>
      <c r="N3" s="53" t="s">
        <v>65</v>
      </c>
      <c r="O3" s="53" t="s">
        <v>65</v>
      </c>
      <c r="P3" s="53" t="s">
        <v>65</v>
      </c>
      <c r="Q3" s="51" t="s">
        <v>212</v>
      </c>
      <c r="R3" s="62" t="s">
        <v>65</v>
      </c>
      <c r="S3" s="70" t="s">
        <v>66</v>
      </c>
      <c r="T3" s="62" t="s">
        <v>217</v>
      </c>
      <c r="U3" s="71" t="s">
        <v>65</v>
      </c>
      <c r="V3" s="70" t="s">
        <v>218</v>
      </c>
      <c r="W3" s="72" t="s">
        <v>219</v>
      </c>
      <c r="X3" s="73" t="s">
        <v>67</v>
      </c>
      <c r="Y3" s="72" t="s">
        <v>68</v>
      </c>
      <c r="Z3" s="163" t="str">
        <f>A3</f>
        <v>Sample ID</v>
      </c>
      <c r="AA3" s="167" t="s">
        <v>1</v>
      </c>
    </row>
    <row r="4" spans="1:27" ht="12.75" customHeight="1">
      <c r="A4" s="74">
        <v>65</v>
      </c>
      <c r="B4" s="75">
        <v>37.360799999999998</v>
      </c>
      <c r="C4" s="75">
        <v>140.61000000000001</v>
      </c>
      <c r="D4" s="76">
        <f t="shared" ref="D4:D10" si="0">C4-B4</f>
        <v>103.24920000000002</v>
      </c>
      <c r="E4" s="77">
        <v>129.69</v>
      </c>
      <c r="F4" s="78">
        <f t="shared" ref="F4:F10" si="1">E4-B4</f>
        <v>92.3292</v>
      </c>
      <c r="G4" s="79">
        <f t="shared" ref="G4:G11" si="2">0.1*F4</f>
        <v>9.23292</v>
      </c>
      <c r="H4" s="79">
        <f t="shared" ref="H4:H10" si="3">(((((G4/60)*6*20)/48)*100)/1.16)</f>
        <v>33.164224137931036</v>
      </c>
      <c r="I4" s="80">
        <f t="shared" ref="I4:I10" si="4">0.1*(F4-G4)</f>
        <v>8.3096280000000018</v>
      </c>
      <c r="J4" s="81">
        <f t="shared" ref="J4:J10" si="5">(((((I4/60)*6*20)/48)*100)/1.16)</f>
        <v>29.847801724137938</v>
      </c>
      <c r="K4" s="80">
        <f t="shared" ref="K4:K10" si="6">0.1*(F4-G4-I4)</f>
        <v>7.4786652000000009</v>
      </c>
      <c r="L4" s="81">
        <f t="shared" ref="L4:L10" si="7">(((((K4/60)*6*20)/48)*100)/1.16)</f>
        <v>26.863021551724145</v>
      </c>
      <c r="M4" s="82">
        <f t="shared" ref="M4:M10" si="8">(F4-(N4-B4))/(H4+J4+L4)</f>
        <v>0.38157420760077287</v>
      </c>
      <c r="N4" s="83">
        <v>95.396000000000001</v>
      </c>
      <c r="O4" s="84">
        <f t="shared" ref="O4:O10" si="9">N4-B4</f>
        <v>58.035200000000003</v>
      </c>
      <c r="P4" s="83">
        <v>77.384</v>
      </c>
      <c r="Q4" s="83">
        <f t="shared" ref="Q4:Q10" si="10">N4-P4</f>
        <v>18.012</v>
      </c>
      <c r="R4" s="84">
        <v>58.035200000000003</v>
      </c>
      <c r="S4" s="80">
        <f t="shared" ref="S4:S10" si="11">(((((R4/60)*6*20)/48)*100)/1.16)+(0.3*((((R4/60)*6*20)/48)*100)/1.16)</f>
        <v>270.99770114942527</v>
      </c>
      <c r="T4" s="85">
        <v>37.550699999999999</v>
      </c>
      <c r="U4" s="85">
        <v>37.550699999999999</v>
      </c>
      <c r="V4" s="85">
        <f t="shared" ref="V4:V10" si="12">IF((T4-U4)&lt;0,0,(T4-U4))</f>
        <v>0</v>
      </c>
      <c r="W4" s="86">
        <f t="shared" ref="W4:W10" si="13">P4-V4-U4</f>
        <v>39.833300000000001</v>
      </c>
      <c r="X4" s="87">
        <v>503.2</v>
      </c>
      <c r="Y4" s="88">
        <f t="shared" ref="Y4:Y11" si="14">((X4*0.001*980.3922*0.000001)/9.012182)*6.02214179*10^23</f>
        <v>3.2965639328935993E+19</v>
      </c>
      <c r="Z4" s="164">
        <v>65</v>
      </c>
      <c r="AA4" s="168" t="s">
        <v>16</v>
      </c>
    </row>
    <row r="5" spans="1:27" ht="12.75" customHeight="1">
      <c r="A5" s="77">
        <v>68</v>
      </c>
      <c r="B5" s="75">
        <v>37.449599999999997</v>
      </c>
      <c r="C5" s="77">
        <v>103.77</v>
      </c>
      <c r="D5" s="76">
        <f t="shared" si="0"/>
        <v>66.320400000000006</v>
      </c>
      <c r="E5" s="77">
        <v>89.8</v>
      </c>
      <c r="F5" s="78">
        <f t="shared" si="1"/>
        <v>52.3504</v>
      </c>
      <c r="G5" s="79">
        <f t="shared" si="2"/>
        <v>5.2350400000000006</v>
      </c>
      <c r="H5" s="79">
        <f t="shared" si="3"/>
        <v>18.804022988505746</v>
      </c>
      <c r="I5" s="80">
        <f t="shared" si="4"/>
        <v>4.7115360000000006</v>
      </c>
      <c r="J5" s="81">
        <f t="shared" si="5"/>
        <v>16.923620689655177</v>
      </c>
      <c r="K5" s="80">
        <f t="shared" si="6"/>
        <v>4.2403824000000006</v>
      </c>
      <c r="L5" s="81">
        <f t="shared" si="7"/>
        <v>15.231258620689657</v>
      </c>
      <c r="M5" s="82">
        <f t="shared" si="8"/>
        <v>0.37376001328092967</v>
      </c>
      <c r="N5" s="83">
        <v>70.753600000000006</v>
      </c>
      <c r="O5" s="84">
        <f t="shared" si="9"/>
        <v>33.304000000000009</v>
      </c>
      <c r="P5" s="89">
        <v>70.370900000000006</v>
      </c>
      <c r="Q5" s="83">
        <f t="shared" si="10"/>
        <v>0.38269999999999982</v>
      </c>
      <c r="R5" s="84">
        <f t="shared" ref="R5:R10" si="15">P5-B5</f>
        <v>32.921300000000009</v>
      </c>
      <c r="S5" s="80">
        <f t="shared" si="11"/>
        <v>153.72733477011499</v>
      </c>
      <c r="T5" s="85">
        <v>37.366399999999999</v>
      </c>
      <c r="U5" s="85">
        <v>37.366399999999999</v>
      </c>
      <c r="V5" s="85">
        <f t="shared" si="12"/>
        <v>0</v>
      </c>
      <c r="W5" s="86">
        <f t="shared" si="13"/>
        <v>33.004500000000007</v>
      </c>
      <c r="X5" s="87">
        <v>499</v>
      </c>
      <c r="Y5" s="88">
        <f t="shared" si="14"/>
        <v>3.269048892118256E+19</v>
      </c>
      <c r="Z5" s="164">
        <v>68</v>
      </c>
      <c r="AA5" s="166" t="s">
        <v>19</v>
      </c>
    </row>
    <row r="6" spans="1:27" ht="12.75" customHeight="1">
      <c r="A6" s="77">
        <v>69</v>
      </c>
      <c r="B6" s="75">
        <v>37.572699999999998</v>
      </c>
      <c r="C6" s="77">
        <v>140.75</v>
      </c>
      <c r="D6" s="76">
        <f t="shared" si="0"/>
        <v>103.1773</v>
      </c>
      <c r="E6" s="77">
        <v>127.57</v>
      </c>
      <c r="F6" s="78">
        <f t="shared" si="1"/>
        <v>89.997299999999996</v>
      </c>
      <c r="G6" s="79">
        <f t="shared" si="2"/>
        <v>8.9997299999999996</v>
      </c>
      <c r="H6" s="79">
        <f t="shared" si="3"/>
        <v>32.326616379310344</v>
      </c>
      <c r="I6" s="80">
        <f t="shared" si="4"/>
        <v>8.0997570000000003</v>
      </c>
      <c r="J6" s="81">
        <f t="shared" si="5"/>
        <v>29.09395474137931</v>
      </c>
      <c r="K6" s="80">
        <f t="shared" si="6"/>
        <v>7.2897813000000005</v>
      </c>
      <c r="L6" s="81">
        <f t="shared" si="7"/>
        <v>26.184559267241386</v>
      </c>
      <c r="M6" s="82">
        <f t="shared" si="8"/>
        <v>0.38511899760436841</v>
      </c>
      <c r="N6" s="83">
        <v>93.831599999999995</v>
      </c>
      <c r="O6" s="84">
        <f t="shared" si="9"/>
        <v>56.258899999999997</v>
      </c>
      <c r="P6" s="89">
        <v>70.370900000000006</v>
      </c>
      <c r="Q6" s="83">
        <f t="shared" si="10"/>
        <v>23.460699999999989</v>
      </c>
      <c r="R6" s="84">
        <f t="shared" si="15"/>
        <v>32.798200000000008</v>
      </c>
      <c r="S6" s="80">
        <f t="shared" si="11"/>
        <v>153.15251436781617</v>
      </c>
      <c r="T6" s="85">
        <v>37.5884</v>
      </c>
      <c r="U6" s="85">
        <v>37.5884</v>
      </c>
      <c r="V6" s="85">
        <f t="shared" si="12"/>
        <v>0</v>
      </c>
      <c r="W6" s="86">
        <f t="shared" si="13"/>
        <v>32.782500000000006</v>
      </c>
      <c r="X6" s="87">
        <v>499.4</v>
      </c>
      <c r="Y6" s="88">
        <f t="shared" si="14"/>
        <v>3.2716693721920983E+19</v>
      </c>
      <c r="Z6" s="164">
        <v>69</v>
      </c>
      <c r="AA6" s="166" t="s">
        <v>22</v>
      </c>
    </row>
    <row r="7" spans="1:27" ht="12.75" customHeight="1">
      <c r="A7" s="77">
        <v>75</v>
      </c>
      <c r="B7" s="75">
        <v>37.691699999999997</v>
      </c>
      <c r="C7" s="77">
        <v>122.15</v>
      </c>
      <c r="D7" s="76">
        <f t="shared" si="0"/>
        <v>84.458300000000008</v>
      </c>
      <c r="E7" s="77">
        <v>108.08</v>
      </c>
      <c r="F7" s="78">
        <f t="shared" si="1"/>
        <v>70.388300000000001</v>
      </c>
      <c r="G7" s="79">
        <f t="shared" si="2"/>
        <v>7.0388300000000008</v>
      </c>
      <c r="H7" s="79">
        <f t="shared" si="3"/>
        <v>25.283153735632194</v>
      </c>
      <c r="I7" s="80">
        <f t="shared" si="4"/>
        <v>6.3349469999999997</v>
      </c>
      <c r="J7" s="81">
        <f t="shared" si="5"/>
        <v>22.754838362068966</v>
      </c>
      <c r="K7" s="80">
        <f t="shared" si="6"/>
        <v>5.7014522999999997</v>
      </c>
      <c r="L7" s="81">
        <f t="shared" si="7"/>
        <v>20.479354525862071</v>
      </c>
      <c r="M7" s="82">
        <f t="shared" si="8"/>
        <v>0.38032850488460435</v>
      </c>
      <c r="N7" s="83">
        <v>82.020899999999997</v>
      </c>
      <c r="O7" s="84">
        <f t="shared" si="9"/>
        <v>44.3292</v>
      </c>
      <c r="P7" s="89">
        <v>77.906400000000005</v>
      </c>
      <c r="Q7" s="83">
        <f t="shared" si="10"/>
        <v>4.1144999999999925</v>
      </c>
      <c r="R7" s="84">
        <f t="shared" si="15"/>
        <v>40.214700000000008</v>
      </c>
      <c r="S7" s="80">
        <f t="shared" si="11"/>
        <v>187.78415948275867</v>
      </c>
      <c r="T7" s="85">
        <v>37.350499999999997</v>
      </c>
      <c r="U7" s="85">
        <v>37.350499999999997</v>
      </c>
      <c r="V7" s="85">
        <f t="shared" si="12"/>
        <v>0</v>
      </c>
      <c r="W7" s="86">
        <f t="shared" si="13"/>
        <v>40.555900000000008</v>
      </c>
      <c r="X7" s="87">
        <v>501.4</v>
      </c>
      <c r="Y7" s="88">
        <f t="shared" si="14"/>
        <v>3.2847717725613089E+19</v>
      </c>
      <c r="Z7" s="164">
        <v>75</v>
      </c>
      <c r="AA7" s="166" t="s">
        <v>25</v>
      </c>
    </row>
    <row r="8" spans="1:27" ht="12.75" customHeight="1">
      <c r="A8" s="77">
        <v>77</v>
      </c>
      <c r="B8" s="75">
        <v>37.478099999999998</v>
      </c>
      <c r="C8" s="77">
        <v>120.95</v>
      </c>
      <c r="D8" s="76">
        <f t="shared" si="0"/>
        <v>83.471900000000005</v>
      </c>
      <c r="E8" s="77">
        <v>108.27</v>
      </c>
      <c r="F8" s="78">
        <f t="shared" si="1"/>
        <v>70.791899999999998</v>
      </c>
      <c r="G8" s="79">
        <f t="shared" si="2"/>
        <v>7.0791900000000005</v>
      </c>
      <c r="H8" s="79">
        <f t="shared" si="3"/>
        <v>25.428125000000005</v>
      </c>
      <c r="I8" s="80">
        <f t="shared" si="4"/>
        <v>6.3712710000000001</v>
      </c>
      <c r="J8" s="81">
        <f t="shared" si="5"/>
        <v>22.885312500000001</v>
      </c>
      <c r="K8" s="80">
        <f t="shared" si="6"/>
        <v>5.7341439000000003</v>
      </c>
      <c r="L8" s="81">
        <f t="shared" si="7"/>
        <v>20.596781250000003</v>
      </c>
      <c r="M8" s="82">
        <f t="shared" si="8"/>
        <v>0.37113073305981908</v>
      </c>
      <c r="N8" s="83">
        <v>82.695300000000003</v>
      </c>
      <c r="O8" s="84">
        <f t="shared" si="9"/>
        <v>45.217200000000005</v>
      </c>
      <c r="P8" s="89">
        <v>77.508700000000005</v>
      </c>
      <c r="Q8" s="83">
        <f t="shared" si="10"/>
        <v>5.1865999999999985</v>
      </c>
      <c r="R8" s="84">
        <f t="shared" si="15"/>
        <v>40.030600000000007</v>
      </c>
      <c r="S8" s="80">
        <f t="shared" si="11"/>
        <v>186.92449712643679</v>
      </c>
      <c r="T8" s="85">
        <v>37.525700000000001</v>
      </c>
      <c r="U8" s="85">
        <v>37.525700000000001</v>
      </c>
      <c r="V8" s="85">
        <f t="shared" si="12"/>
        <v>0</v>
      </c>
      <c r="W8" s="86">
        <f t="shared" si="13"/>
        <v>39.983000000000004</v>
      </c>
      <c r="X8" s="87">
        <v>502.7</v>
      </c>
      <c r="Y8" s="88">
        <f t="shared" si="14"/>
        <v>3.2932883328012976E+19</v>
      </c>
      <c r="Z8" s="164">
        <v>77</v>
      </c>
      <c r="AA8" s="166" t="s">
        <v>28</v>
      </c>
    </row>
    <row r="9" spans="1:27" ht="15.75" customHeight="1">
      <c r="A9" s="77">
        <v>79</v>
      </c>
      <c r="B9" s="75">
        <v>37.257800000000003</v>
      </c>
      <c r="C9" s="77">
        <v>132.43</v>
      </c>
      <c r="D9" s="76">
        <f t="shared" si="0"/>
        <v>95.172200000000004</v>
      </c>
      <c r="E9" s="77">
        <v>121.37</v>
      </c>
      <c r="F9" s="78">
        <f t="shared" si="1"/>
        <v>84.112200000000001</v>
      </c>
      <c r="G9" s="79">
        <f t="shared" si="2"/>
        <v>8.4112200000000001</v>
      </c>
      <c r="H9" s="79">
        <f t="shared" si="3"/>
        <v>30.212715517241378</v>
      </c>
      <c r="I9" s="80">
        <f t="shared" si="4"/>
        <v>7.5700980000000007</v>
      </c>
      <c r="J9" s="81">
        <f t="shared" si="5"/>
        <v>27.191443965517248</v>
      </c>
      <c r="K9" s="80">
        <f t="shared" si="6"/>
        <v>6.8130882000000001</v>
      </c>
      <c r="L9" s="81">
        <f t="shared" si="7"/>
        <v>24.472299568965521</v>
      </c>
      <c r="M9" s="82">
        <f t="shared" si="8"/>
        <v>0.35943298404500662</v>
      </c>
      <c r="N9" s="83">
        <v>91.940899999999999</v>
      </c>
      <c r="O9" s="84">
        <f t="shared" si="9"/>
        <v>54.683099999999996</v>
      </c>
      <c r="P9" s="89">
        <v>77.465699999999998</v>
      </c>
      <c r="Q9" s="83">
        <f t="shared" si="10"/>
        <v>14.475200000000001</v>
      </c>
      <c r="R9" s="84">
        <f t="shared" si="15"/>
        <v>40.207899999999995</v>
      </c>
      <c r="S9" s="80">
        <f t="shared" si="11"/>
        <v>187.75240660919542</v>
      </c>
      <c r="T9" s="85">
        <v>37.4589</v>
      </c>
      <c r="U9" s="85">
        <v>37.4589</v>
      </c>
      <c r="V9" s="85">
        <f t="shared" si="12"/>
        <v>0</v>
      </c>
      <c r="W9" s="86">
        <f t="shared" si="13"/>
        <v>40.006799999999998</v>
      </c>
      <c r="X9" s="87">
        <v>501.6</v>
      </c>
      <c r="Y9" s="88">
        <f t="shared" si="14"/>
        <v>3.2860820125982314E+19</v>
      </c>
      <c r="Z9" s="164">
        <v>79</v>
      </c>
      <c r="AA9" s="166" t="s">
        <v>31</v>
      </c>
    </row>
    <row r="10" spans="1:27" ht="12.75" customHeight="1">
      <c r="A10" s="77">
        <v>87</v>
      </c>
      <c r="B10" s="75">
        <v>37.459400000000002</v>
      </c>
      <c r="C10" s="77">
        <v>109.01</v>
      </c>
      <c r="D10" s="76">
        <f t="shared" si="0"/>
        <v>71.550600000000003</v>
      </c>
      <c r="E10" s="77">
        <v>94.42</v>
      </c>
      <c r="F10" s="78">
        <f t="shared" si="1"/>
        <v>56.960599999999999</v>
      </c>
      <c r="G10" s="79">
        <f t="shared" si="2"/>
        <v>5.6960600000000001</v>
      </c>
      <c r="H10" s="79">
        <f t="shared" si="3"/>
        <v>20.459985632183905</v>
      </c>
      <c r="I10" s="80">
        <f t="shared" si="4"/>
        <v>5.1264539999999998</v>
      </c>
      <c r="J10" s="81">
        <f t="shared" si="5"/>
        <v>18.413987068965522</v>
      </c>
      <c r="K10" s="80">
        <f t="shared" si="6"/>
        <v>4.6138085999999996</v>
      </c>
      <c r="L10" s="81">
        <f t="shared" si="7"/>
        <v>16.572588362068966</v>
      </c>
      <c r="M10" s="82">
        <f t="shared" si="8"/>
        <v>0.36423900080968774</v>
      </c>
      <c r="N10" s="83">
        <v>74.224199999999996</v>
      </c>
      <c r="O10" s="84">
        <f t="shared" si="9"/>
        <v>36.764799999999994</v>
      </c>
      <c r="P10" s="89">
        <v>73.657300000000006</v>
      </c>
      <c r="Q10" s="83">
        <f t="shared" si="10"/>
        <v>0.56689999999998975</v>
      </c>
      <c r="R10" s="84">
        <f t="shared" si="15"/>
        <v>36.197900000000004</v>
      </c>
      <c r="S10" s="80">
        <f t="shared" si="11"/>
        <v>169.02755028735635</v>
      </c>
      <c r="T10" s="85">
        <v>37.576000000000001</v>
      </c>
      <c r="U10" s="85">
        <v>37.576000000000001</v>
      </c>
      <c r="V10" s="85">
        <f t="shared" si="12"/>
        <v>0</v>
      </c>
      <c r="W10" s="86">
        <f t="shared" si="13"/>
        <v>36.081300000000006</v>
      </c>
      <c r="X10" s="87">
        <v>501.5</v>
      </c>
      <c r="Y10" s="88">
        <f t="shared" si="14"/>
        <v>3.2854268925797704E+19</v>
      </c>
      <c r="Z10" s="164">
        <v>87</v>
      </c>
      <c r="AA10" s="166" t="s">
        <v>34</v>
      </c>
    </row>
    <row r="11" spans="1:27" ht="12.75" customHeight="1">
      <c r="A11" s="77" t="s">
        <v>69</v>
      </c>
      <c r="B11" s="75"/>
      <c r="C11" s="77"/>
      <c r="D11" s="76"/>
      <c r="E11" s="77"/>
      <c r="F11" s="78"/>
      <c r="G11" s="79">
        <f t="shared" si="2"/>
        <v>0</v>
      </c>
      <c r="H11" s="79"/>
      <c r="I11" s="80"/>
      <c r="J11" s="81"/>
      <c r="K11" s="80"/>
      <c r="L11" s="81"/>
      <c r="M11" s="82"/>
      <c r="N11" s="83"/>
      <c r="O11" s="90"/>
      <c r="P11" s="89"/>
      <c r="Q11" s="83"/>
      <c r="R11" s="84"/>
      <c r="S11" s="80"/>
      <c r="T11" s="85"/>
      <c r="U11" s="76"/>
      <c r="V11" s="85"/>
      <c r="W11" s="86"/>
      <c r="X11" s="87">
        <v>505.5</v>
      </c>
      <c r="Y11" s="88">
        <f t="shared" si="14"/>
        <v>3.3116316933181936E+19</v>
      </c>
      <c r="Z11" s="165" t="s">
        <v>70</v>
      </c>
      <c r="AA11" s="166"/>
    </row>
    <row r="12" spans="1:27" ht="12.75" customHeight="1">
      <c r="D12" s="91"/>
      <c r="E12" s="60"/>
      <c r="F12" s="92"/>
      <c r="G12" s="93"/>
      <c r="H12" s="93"/>
      <c r="I12" s="94"/>
      <c r="J12" s="95"/>
      <c r="K12" s="94"/>
      <c r="L12" s="95"/>
      <c r="M12" s="96"/>
      <c r="N12" s="97"/>
      <c r="O12" s="98"/>
      <c r="P12" s="99"/>
      <c r="Q12" s="97"/>
      <c r="R12" s="100"/>
      <c r="S12" s="94"/>
      <c r="T12" s="101"/>
      <c r="U12" s="91"/>
      <c r="V12" s="101"/>
      <c r="W12" s="100"/>
      <c r="X12" s="102"/>
      <c r="Y12" s="103"/>
      <c r="Z12" s="104"/>
    </row>
    <row r="13" spans="1:27" ht="12.75" customHeight="1">
      <c r="A13" s="105"/>
      <c r="B13" s="137" t="s">
        <v>195</v>
      </c>
      <c r="D13" s="91"/>
      <c r="E13" s="60"/>
      <c r="F13" s="92"/>
      <c r="G13" s="93"/>
      <c r="H13" s="93"/>
      <c r="I13" s="94"/>
      <c r="J13" s="95"/>
      <c r="K13" s="94"/>
      <c r="L13" s="95"/>
      <c r="M13" s="96"/>
      <c r="N13" s="97"/>
      <c r="O13" s="98"/>
      <c r="P13" s="99"/>
      <c r="Q13" s="97"/>
      <c r="R13" s="100"/>
      <c r="S13" s="94"/>
      <c r="T13" s="101"/>
      <c r="U13" s="91"/>
      <c r="V13" s="101"/>
      <c r="W13" s="100"/>
      <c r="X13" s="102"/>
      <c r="Y13" s="103"/>
      <c r="Z13" s="104"/>
    </row>
    <row r="14" spans="1:27" ht="12.75" customHeight="1">
      <c r="A14" s="107"/>
      <c r="B14" s="106"/>
      <c r="D14" s="91"/>
      <c r="E14" s="60"/>
      <c r="F14" s="92"/>
      <c r="G14" s="93"/>
      <c r="H14" s="93"/>
      <c r="I14" s="94"/>
      <c r="J14" s="95"/>
      <c r="K14" s="94"/>
      <c r="L14" s="95"/>
      <c r="M14" s="96"/>
      <c r="N14" s="97"/>
      <c r="O14" s="98"/>
      <c r="P14" s="99"/>
      <c r="Q14" s="97"/>
      <c r="R14" s="100"/>
      <c r="S14" s="94"/>
      <c r="T14" s="101"/>
      <c r="U14" s="91"/>
      <c r="V14" s="101"/>
      <c r="W14" s="102"/>
      <c r="X14" s="103"/>
      <c r="Y14" s="104"/>
    </row>
    <row r="15" spans="1:27" ht="12.75" customHeight="1">
      <c r="A15" s="107"/>
      <c r="D15" s="91"/>
      <c r="E15" s="60"/>
      <c r="F15" s="92"/>
      <c r="G15" s="93"/>
      <c r="H15" s="93"/>
      <c r="I15" s="94"/>
      <c r="J15" s="95"/>
      <c r="K15" s="94"/>
      <c r="L15" s="95"/>
      <c r="M15" s="96"/>
      <c r="N15" s="97"/>
      <c r="O15" s="98"/>
      <c r="P15" s="99"/>
      <c r="Q15" s="97"/>
      <c r="R15" s="100"/>
      <c r="S15" s="94"/>
      <c r="T15" s="101"/>
      <c r="U15" s="91"/>
      <c r="V15" s="101"/>
      <c r="W15" s="102"/>
      <c r="X15" s="103"/>
      <c r="Y15" s="104"/>
    </row>
    <row r="16" spans="1:27" ht="12.75" customHeight="1">
      <c r="A16" s="107"/>
      <c r="D16" s="91"/>
      <c r="E16" s="60"/>
      <c r="F16" s="92"/>
      <c r="G16" s="93"/>
      <c r="H16" s="93"/>
      <c r="I16" s="94"/>
      <c r="J16" s="95"/>
      <c r="K16" s="94"/>
      <c r="L16" s="95"/>
      <c r="M16" s="96"/>
      <c r="N16" s="97"/>
      <c r="O16" s="98"/>
      <c r="P16" s="99"/>
      <c r="Q16" s="97"/>
      <c r="R16" s="100"/>
      <c r="S16" s="94"/>
      <c r="T16" s="101"/>
      <c r="U16" s="91"/>
      <c r="V16" s="101"/>
      <c r="W16" s="102"/>
      <c r="X16" s="103"/>
      <c r="Y16" s="104"/>
    </row>
    <row r="17" spans="1:26" ht="12.75" customHeight="1">
      <c r="A17" s="107"/>
      <c r="D17" s="91"/>
      <c r="E17" s="60"/>
      <c r="F17" s="92"/>
      <c r="G17" s="93"/>
      <c r="H17" s="93"/>
      <c r="I17" s="94"/>
      <c r="J17" s="95"/>
      <c r="K17" s="94"/>
      <c r="L17" s="95"/>
      <c r="M17" s="96"/>
      <c r="N17" s="97"/>
      <c r="O17" s="98"/>
      <c r="P17" s="99"/>
      <c r="Q17" s="97"/>
      <c r="R17" s="100"/>
      <c r="S17" s="94"/>
      <c r="T17" s="101"/>
      <c r="U17" s="91"/>
      <c r="V17" s="101"/>
      <c r="W17" s="102"/>
      <c r="X17" s="103"/>
      <c r="Y17" s="104"/>
    </row>
    <row r="18" spans="1:26" ht="12.75" customHeight="1">
      <c r="A18" s="107"/>
      <c r="D18" s="91"/>
      <c r="E18" s="60"/>
      <c r="F18" s="92"/>
      <c r="G18" s="93"/>
      <c r="H18" s="93"/>
      <c r="I18" s="94"/>
      <c r="J18" s="95"/>
      <c r="K18" s="94"/>
      <c r="L18" s="95"/>
      <c r="M18" s="96"/>
      <c r="N18" s="97"/>
      <c r="O18" s="98"/>
      <c r="P18" s="99"/>
      <c r="Q18" s="97"/>
      <c r="R18" s="100"/>
      <c r="S18" s="94"/>
      <c r="T18" s="101"/>
      <c r="U18" s="91"/>
      <c r="V18" s="101"/>
      <c r="W18" s="102"/>
      <c r="X18" s="103"/>
      <c r="Y18" s="104"/>
    </row>
    <row r="19" spans="1:26" ht="12.75" customHeight="1">
      <c r="A19" s="107"/>
      <c r="D19" s="91"/>
      <c r="E19" s="60"/>
      <c r="F19" s="92"/>
      <c r="G19" s="93"/>
      <c r="H19" s="93"/>
      <c r="I19" s="94"/>
      <c r="J19" s="95"/>
      <c r="K19" s="94"/>
      <c r="L19" s="95"/>
      <c r="M19" s="96"/>
      <c r="N19" s="97"/>
      <c r="O19" s="98"/>
      <c r="P19" s="99"/>
      <c r="Q19" s="97"/>
      <c r="R19" s="100"/>
      <c r="S19" s="94"/>
      <c r="T19" s="101"/>
      <c r="U19" s="91"/>
      <c r="V19" s="101"/>
      <c r="W19" s="102"/>
      <c r="X19" s="103"/>
      <c r="Y19" s="104"/>
    </row>
    <row r="20" spans="1:26" ht="12.75" customHeight="1">
      <c r="A20" s="107"/>
      <c r="D20" s="91"/>
      <c r="E20" s="60"/>
      <c r="F20" s="92"/>
      <c r="G20" s="93"/>
      <c r="H20" s="93"/>
      <c r="I20" s="94"/>
      <c r="J20" s="95"/>
      <c r="K20" s="94"/>
      <c r="L20" s="95"/>
      <c r="M20" s="96"/>
      <c r="N20" s="97"/>
      <c r="O20" s="98"/>
      <c r="P20" s="99"/>
      <c r="Q20" s="97"/>
      <c r="R20" s="100"/>
      <c r="S20" s="94"/>
      <c r="T20" s="101"/>
      <c r="U20" s="91"/>
      <c r="V20" s="101"/>
      <c r="W20" s="102"/>
      <c r="X20" s="103"/>
      <c r="Y20" s="104"/>
    </row>
    <row r="21" spans="1:26" ht="12.75" customHeight="1">
      <c r="A21" s="107"/>
      <c r="D21" s="91"/>
      <c r="E21" s="60"/>
      <c r="F21" s="92"/>
      <c r="G21" s="93"/>
      <c r="H21" s="93"/>
      <c r="I21" s="94"/>
      <c r="J21" s="95"/>
      <c r="K21" s="94"/>
      <c r="L21" s="95"/>
      <c r="M21" s="96"/>
      <c r="N21" s="97"/>
      <c r="O21" s="98"/>
      <c r="P21" s="99"/>
      <c r="Q21" s="97"/>
      <c r="R21" s="100"/>
      <c r="S21" s="94"/>
      <c r="T21" s="101"/>
      <c r="U21" s="91"/>
      <c r="V21" s="101"/>
      <c r="W21" s="100"/>
      <c r="X21" s="102"/>
      <c r="Y21" s="103"/>
      <c r="Z21" s="104"/>
    </row>
    <row r="22" spans="1:26" ht="12.75" customHeight="1">
      <c r="A22" s="107"/>
      <c r="B22" s="68"/>
      <c r="D22" s="91"/>
      <c r="E22" s="60"/>
      <c r="F22" s="92"/>
      <c r="G22" s="93"/>
      <c r="H22" s="93"/>
      <c r="I22" s="94"/>
      <c r="J22" s="95"/>
      <c r="K22" s="94"/>
      <c r="L22" s="95"/>
      <c r="M22" s="96"/>
      <c r="N22" s="97"/>
      <c r="O22" s="98"/>
      <c r="P22" s="99"/>
      <c r="Q22" s="97"/>
      <c r="R22" s="100"/>
      <c r="S22" s="94"/>
      <c r="T22" s="101"/>
      <c r="U22" s="91"/>
      <c r="V22" s="101"/>
      <c r="W22" s="100"/>
      <c r="X22" s="102"/>
      <c r="Y22" s="103"/>
      <c r="Z22" s="104"/>
    </row>
    <row r="23" spans="1:26" ht="12.75" customHeight="1">
      <c r="A23" s="107"/>
      <c r="D23" s="91"/>
      <c r="E23" s="60"/>
      <c r="F23" s="92"/>
      <c r="G23" s="93"/>
      <c r="H23" s="93"/>
      <c r="I23" s="94"/>
      <c r="J23" s="95"/>
      <c r="K23" s="94"/>
      <c r="L23" s="95"/>
      <c r="M23" s="96"/>
      <c r="N23" s="97"/>
      <c r="O23" s="98"/>
      <c r="P23" s="99"/>
      <c r="Q23" s="97"/>
      <c r="R23" s="100"/>
      <c r="S23" s="94"/>
      <c r="T23" s="101"/>
      <c r="U23" s="91"/>
      <c r="V23" s="101"/>
      <c r="W23" s="100"/>
      <c r="X23" s="102"/>
      <c r="Y23" s="103"/>
      <c r="Z23" s="104"/>
    </row>
    <row r="24" spans="1:26" ht="12.75" customHeight="1">
      <c r="A24" s="107"/>
      <c r="D24" s="91"/>
      <c r="E24" s="60"/>
      <c r="F24" s="92"/>
      <c r="G24" s="93"/>
      <c r="H24" s="93"/>
      <c r="I24" s="94"/>
      <c r="J24" s="95"/>
      <c r="K24" s="94"/>
      <c r="L24" s="95"/>
      <c r="M24" s="96"/>
      <c r="N24" s="97"/>
      <c r="O24" s="98"/>
      <c r="P24" s="99"/>
      <c r="Q24" s="97"/>
      <c r="R24" s="100"/>
      <c r="S24" s="94"/>
      <c r="T24" s="101"/>
      <c r="U24" s="91"/>
      <c r="V24" s="101"/>
      <c r="W24" s="100"/>
      <c r="X24" s="102"/>
      <c r="Y24" s="103"/>
      <c r="Z24" s="104"/>
    </row>
    <row r="25" spans="1:26" ht="12.75" customHeight="1">
      <c r="D25" s="91"/>
      <c r="E25" s="60"/>
      <c r="F25" s="92"/>
      <c r="G25" s="93"/>
      <c r="H25" s="93"/>
      <c r="I25" s="94"/>
      <c r="J25" s="95"/>
      <c r="K25" s="94"/>
      <c r="L25" s="95"/>
      <c r="M25" s="96"/>
      <c r="N25" s="97"/>
      <c r="O25" s="98"/>
      <c r="P25" s="99"/>
      <c r="Q25" s="97"/>
      <c r="R25" s="100"/>
      <c r="S25" s="94"/>
      <c r="T25" s="101"/>
      <c r="U25" s="91"/>
      <c r="V25" s="101"/>
      <c r="W25" s="100"/>
      <c r="X25" s="102"/>
      <c r="Y25" s="103"/>
      <c r="Z25" s="104"/>
    </row>
    <row r="26" spans="1:26" ht="12.75" customHeight="1">
      <c r="D26" s="91"/>
      <c r="E26" s="60"/>
      <c r="F26" s="92"/>
      <c r="G26" s="93"/>
      <c r="H26" s="93"/>
      <c r="I26" s="94"/>
      <c r="J26" s="95"/>
      <c r="K26" s="94"/>
      <c r="L26" s="95"/>
      <c r="M26" s="96"/>
      <c r="N26" s="97"/>
      <c r="O26" s="98"/>
      <c r="P26" s="99"/>
      <c r="Q26" s="97"/>
      <c r="R26" s="100"/>
      <c r="S26" s="94"/>
      <c r="T26" s="101"/>
      <c r="U26" s="91"/>
      <c r="V26" s="101"/>
      <c r="W26" s="100"/>
      <c r="X26" s="102"/>
      <c r="Y26" s="103"/>
      <c r="Z26" s="104"/>
    </row>
    <row r="27" spans="1:26" ht="12.75" customHeight="1">
      <c r="D27" s="91"/>
      <c r="E27" s="60"/>
      <c r="F27" s="92"/>
      <c r="G27" s="93"/>
      <c r="H27" s="93"/>
      <c r="I27" s="94"/>
      <c r="J27" s="95"/>
      <c r="K27" s="94"/>
      <c r="L27" s="95"/>
      <c r="M27" s="96"/>
      <c r="N27" s="97"/>
      <c r="O27" s="98"/>
      <c r="P27" s="99"/>
      <c r="Q27" s="97"/>
      <c r="R27" s="100"/>
      <c r="S27" s="94"/>
      <c r="T27" s="101"/>
      <c r="U27" s="91"/>
      <c r="V27" s="101"/>
      <c r="W27" s="100"/>
      <c r="X27" s="102"/>
      <c r="Y27" s="103"/>
      <c r="Z27" s="104"/>
    </row>
    <row r="28" spans="1:26" ht="12.75" customHeight="1">
      <c r="D28" s="91"/>
      <c r="E28" s="60"/>
      <c r="F28" s="92"/>
      <c r="G28" s="93"/>
      <c r="H28" s="93"/>
      <c r="I28" s="94"/>
      <c r="J28" s="95"/>
      <c r="K28" s="94"/>
      <c r="L28" s="95"/>
      <c r="M28" s="96"/>
      <c r="N28" s="97"/>
      <c r="O28" s="98"/>
      <c r="P28" s="99"/>
      <c r="Q28" s="97"/>
      <c r="R28" s="100"/>
      <c r="S28" s="94"/>
      <c r="T28" s="101"/>
      <c r="U28" s="91"/>
      <c r="V28" s="101"/>
      <c r="W28" s="100"/>
      <c r="X28" s="102"/>
      <c r="Y28" s="103"/>
      <c r="Z28" s="104"/>
    </row>
    <row r="29" spans="1:26" ht="12.75" customHeight="1">
      <c r="D29" s="91"/>
      <c r="E29" s="60"/>
      <c r="F29" s="92"/>
      <c r="G29" s="93"/>
      <c r="H29" s="93"/>
      <c r="I29" s="94"/>
      <c r="J29" s="95"/>
      <c r="K29" s="94"/>
      <c r="L29" s="95"/>
      <c r="M29" s="96"/>
      <c r="N29" s="97"/>
      <c r="O29" s="98"/>
      <c r="P29" s="99"/>
      <c r="Q29" s="97"/>
      <c r="R29" s="100"/>
      <c r="S29" s="94"/>
      <c r="T29" s="101"/>
      <c r="U29" s="91"/>
      <c r="V29" s="101"/>
      <c r="W29" s="100"/>
      <c r="X29" s="102"/>
      <c r="Y29" s="103"/>
      <c r="Z29" s="104"/>
    </row>
    <row r="30" spans="1:26" ht="12.75" customHeight="1">
      <c r="D30" s="91"/>
      <c r="E30" s="60"/>
      <c r="F30" s="92"/>
      <c r="G30" s="93"/>
      <c r="H30" s="93"/>
      <c r="I30" s="94"/>
      <c r="J30" s="95"/>
      <c r="K30" s="94"/>
      <c r="L30" s="95"/>
      <c r="M30" s="96"/>
      <c r="N30" s="97"/>
      <c r="O30" s="98"/>
      <c r="P30" s="99"/>
      <c r="Q30" s="97"/>
      <c r="R30" s="100"/>
      <c r="S30" s="94"/>
      <c r="T30" s="101"/>
      <c r="U30" s="91"/>
      <c r="V30" s="101"/>
      <c r="W30" s="100"/>
      <c r="X30" s="102"/>
      <c r="Y30" s="103"/>
      <c r="Z30" s="104"/>
    </row>
    <row r="31" spans="1:26" ht="12.75" customHeight="1">
      <c r="D31" s="91"/>
      <c r="E31" s="60"/>
      <c r="F31" s="92"/>
      <c r="G31" s="93"/>
      <c r="H31" s="93"/>
      <c r="I31" s="94"/>
      <c r="J31" s="95"/>
      <c r="K31" s="94"/>
      <c r="L31" s="95"/>
      <c r="M31" s="96"/>
      <c r="N31" s="97"/>
      <c r="O31" s="98"/>
      <c r="P31" s="99"/>
      <c r="Q31" s="97"/>
      <c r="R31" s="100"/>
      <c r="S31" s="94"/>
      <c r="T31" s="101"/>
      <c r="U31" s="91"/>
      <c r="V31" s="101"/>
      <c r="W31" s="100"/>
      <c r="X31" s="102"/>
      <c r="Y31" s="103"/>
      <c r="Z31" s="104"/>
    </row>
    <row r="32" spans="1:26" ht="12.75" customHeight="1">
      <c r="D32" s="91"/>
      <c r="E32" s="60"/>
      <c r="F32" s="92"/>
      <c r="G32" s="93"/>
      <c r="H32" s="93"/>
      <c r="I32" s="94"/>
      <c r="J32" s="95"/>
      <c r="K32" s="94"/>
      <c r="L32" s="95"/>
      <c r="M32" s="96"/>
      <c r="N32" s="97"/>
      <c r="O32" s="98"/>
      <c r="P32" s="99"/>
      <c r="Q32" s="97"/>
      <c r="R32" s="100"/>
      <c r="S32" s="94"/>
      <c r="T32" s="101"/>
      <c r="U32" s="91"/>
      <c r="V32" s="101"/>
      <c r="W32" s="100"/>
      <c r="X32" s="102"/>
      <c r="Y32" s="103"/>
      <c r="Z32" s="104"/>
    </row>
    <row r="33" spans="4:26" ht="12.75" customHeight="1">
      <c r="D33" s="91"/>
      <c r="E33" s="60"/>
      <c r="F33" s="92"/>
      <c r="G33" s="93"/>
      <c r="H33" s="93"/>
      <c r="I33" s="94"/>
      <c r="J33" s="95"/>
      <c r="K33" s="94"/>
      <c r="L33" s="95"/>
      <c r="M33" s="96"/>
      <c r="N33" s="97"/>
      <c r="O33" s="98"/>
      <c r="P33" s="99"/>
      <c r="Q33" s="97"/>
      <c r="R33" s="100"/>
      <c r="S33" s="94"/>
      <c r="T33" s="101"/>
      <c r="U33" s="91"/>
      <c r="V33" s="101"/>
      <c r="W33" s="100"/>
      <c r="X33" s="102"/>
      <c r="Y33" s="103"/>
      <c r="Z33" s="104"/>
    </row>
    <row r="34" spans="4:26" ht="12.75" customHeight="1">
      <c r="D34" s="91"/>
      <c r="E34" s="60"/>
      <c r="F34" s="92"/>
      <c r="G34" s="93"/>
      <c r="H34" s="93"/>
      <c r="I34" s="94"/>
      <c r="J34" s="95"/>
      <c r="K34" s="94"/>
      <c r="L34" s="95"/>
      <c r="M34" s="96"/>
      <c r="N34" s="97"/>
      <c r="O34" s="98"/>
      <c r="P34" s="99"/>
      <c r="Q34" s="97"/>
      <c r="R34" s="100"/>
      <c r="S34" s="94"/>
      <c r="T34" s="101"/>
      <c r="U34" s="91"/>
      <c r="V34" s="101"/>
      <c r="W34" s="100"/>
      <c r="X34" s="102"/>
      <c r="Y34" s="103"/>
      <c r="Z34" s="104"/>
    </row>
    <row r="35" spans="4:26" ht="12.75" customHeight="1">
      <c r="D35" s="91"/>
      <c r="E35" s="60"/>
      <c r="F35" s="92"/>
      <c r="G35" s="93"/>
      <c r="H35" s="93"/>
      <c r="I35" s="94"/>
      <c r="J35" s="95"/>
      <c r="K35" s="94"/>
      <c r="L35" s="95"/>
      <c r="M35" s="96"/>
      <c r="N35" s="97"/>
      <c r="O35" s="98"/>
      <c r="P35" s="99"/>
      <c r="Q35" s="97"/>
      <c r="R35" s="100"/>
      <c r="S35" s="94"/>
      <c r="T35" s="101"/>
      <c r="U35" s="91"/>
      <c r="V35" s="101"/>
      <c r="W35" s="100"/>
      <c r="X35" s="102"/>
      <c r="Y35" s="103"/>
      <c r="Z35" s="104"/>
    </row>
    <row r="36" spans="4:26" ht="12.75" customHeight="1">
      <c r="D36" s="91"/>
      <c r="E36" s="60"/>
      <c r="F36" s="92"/>
      <c r="G36" s="93"/>
      <c r="H36" s="93"/>
      <c r="I36" s="94"/>
      <c r="J36" s="95"/>
      <c r="K36" s="94"/>
      <c r="L36" s="95"/>
      <c r="M36" s="96"/>
      <c r="N36" s="97"/>
      <c r="O36" s="98"/>
      <c r="P36" s="99"/>
      <c r="Q36" s="97"/>
      <c r="R36" s="100"/>
      <c r="S36" s="94"/>
      <c r="T36" s="101"/>
      <c r="U36" s="91"/>
      <c r="V36" s="101"/>
      <c r="W36" s="100"/>
      <c r="X36" s="102"/>
      <c r="Y36" s="103"/>
      <c r="Z36" s="104"/>
    </row>
    <row r="37" spans="4:26" ht="12.75" customHeight="1">
      <c r="D37" s="91"/>
      <c r="E37" s="60"/>
      <c r="F37" s="92"/>
      <c r="G37" s="93"/>
      <c r="H37" s="93"/>
      <c r="I37" s="94"/>
      <c r="J37" s="95"/>
      <c r="K37" s="94"/>
      <c r="L37" s="95"/>
      <c r="M37" s="96"/>
      <c r="N37" s="97"/>
      <c r="O37" s="98"/>
      <c r="P37" s="99"/>
      <c r="Q37" s="97"/>
      <c r="R37" s="100"/>
      <c r="S37" s="94"/>
      <c r="T37" s="101"/>
      <c r="U37" s="91"/>
      <c r="V37" s="101"/>
      <c r="W37" s="100"/>
      <c r="X37" s="102"/>
      <c r="Y37" s="103"/>
      <c r="Z37" s="104"/>
    </row>
    <row r="38" spans="4:26" ht="12.75" customHeight="1">
      <c r="D38" s="91"/>
      <c r="E38" s="60"/>
      <c r="F38" s="92"/>
      <c r="G38" s="93"/>
      <c r="H38" s="93"/>
      <c r="I38" s="94"/>
      <c r="J38" s="95"/>
      <c r="K38" s="94"/>
      <c r="L38" s="95"/>
      <c r="M38" s="96"/>
      <c r="N38" s="97"/>
      <c r="O38" s="98"/>
      <c r="P38" s="99"/>
      <c r="Q38" s="97"/>
      <c r="R38" s="100"/>
      <c r="S38" s="94"/>
      <c r="T38" s="101"/>
      <c r="U38" s="91"/>
      <c r="V38" s="101"/>
      <c r="W38" s="100"/>
      <c r="X38" s="102"/>
      <c r="Y38" s="103"/>
      <c r="Z38" s="104"/>
    </row>
    <row r="39" spans="4:26" ht="12.75" customHeight="1">
      <c r="D39" s="91"/>
      <c r="E39" s="60"/>
      <c r="F39" s="92"/>
      <c r="G39" s="93"/>
      <c r="H39" s="93"/>
      <c r="I39" s="94"/>
      <c r="J39" s="95"/>
      <c r="K39" s="94"/>
      <c r="L39" s="95"/>
      <c r="M39" s="96"/>
      <c r="N39" s="97"/>
      <c r="O39" s="98"/>
      <c r="P39" s="99"/>
      <c r="Q39" s="97"/>
      <c r="R39" s="100"/>
      <c r="S39" s="94"/>
      <c r="T39" s="101"/>
      <c r="U39" s="91"/>
      <c r="V39" s="101"/>
      <c r="W39" s="100"/>
      <c r="X39" s="102"/>
      <c r="Y39" s="103"/>
      <c r="Z39" s="104"/>
    </row>
    <row r="40" spans="4:26" ht="12.75" customHeight="1">
      <c r="D40" s="91"/>
      <c r="E40" s="60"/>
      <c r="F40" s="92"/>
      <c r="G40" s="93"/>
      <c r="H40" s="93"/>
      <c r="I40" s="94"/>
      <c r="J40" s="95"/>
      <c r="K40" s="94"/>
      <c r="L40" s="95"/>
      <c r="M40" s="96"/>
      <c r="N40" s="97"/>
      <c r="O40" s="98"/>
      <c r="P40" s="99"/>
      <c r="Q40" s="97"/>
      <c r="R40" s="100"/>
      <c r="S40" s="94"/>
      <c r="T40" s="101"/>
      <c r="U40" s="91"/>
      <c r="V40" s="101"/>
      <c r="W40" s="100"/>
      <c r="X40" s="102"/>
      <c r="Y40" s="103"/>
      <c r="Z40" s="104"/>
    </row>
    <row r="41" spans="4:26" ht="12.75" customHeight="1">
      <c r="D41" s="91"/>
      <c r="E41" s="60"/>
      <c r="F41" s="92"/>
      <c r="G41" s="93"/>
      <c r="H41" s="93"/>
      <c r="I41" s="94"/>
      <c r="J41" s="95"/>
      <c r="K41" s="94"/>
      <c r="L41" s="95"/>
      <c r="M41" s="96"/>
      <c r="N41" s="97"/>
      <c r="O41" s="98"/>
      <c r="P41" s="99"/>
      <c r="Q41" s="97"/>
      <c r="R41" s="100"/>
      <c r="S41" s="94"/>
      <c r="T41" s="101"/>
      <c r="U41" s="91"/>
      <c r="V41" s="101"/>
      <c r="W41" s="100"/>
      <c r="X41" s="102"/>
      <c r="Y41" s="103"/>
      <c r="Z41" s="104"/>
    </row>
    <row r="42" spans="4:26" ht="12.75" customHeight="1">
      <c r="D42" s="91"/>
      <c r="E42" s="60"/>
      <c r="F42" s="92"/>
      <c r="G42" s="93"/>
      <c r="H42" s="93"/>
      <c r="I42" s="94"/>
      <c r="J42" s="95"/>
      <c r="K42" s="94"/>
      <c r="L42" s="95"/>
      <c r="M42" s="96"/>
      <c r="N42" s="97"/>
      <c r="O42" s="98"/>
      <c r="P42" s="99"/>
      <c r="Q42" s="97"/>
      <c r="R42" s="100"/>
      <c r="S42" s="94"/>
      <c r="T42" s="101"/>
      <c r="U42" s="91"/>
      <c r="V42" s="101"/>
      <c r="W42" s="100"/>
      <c r="X42" s="102"/>
      <c r="Y42" s="103"/>
      <c r="Z42" s="104"/>
    </row>
    <row r="43" spans="4:26" ht="12.75" customHeight="1">
      <c r="D43" s="91"/>
      <c r="E43" s="60"/>
      <c r="F43" s="92"/>
      <c r="G43" s="93"/>
      <c r="H43" s="93"/>
      <c r="I43" s="94"/>
      <c r="J43" s="95"/>
      <c r="K43" s="94"/>
      <c r="L43" s="95"/>
      <c r="M43" s="96"/>
      <c r="N43" s="97"/>
      <c r="O43" s="98"/>
      <c r="P43" s="99"/>
      <c r="Q43" s="97"/>
      <c r="R43" s="100"/>
      <c r="S43" s="94"/>
      <c r="T43" s="101"/>
      <c r="U43" s="91"/>
      <c r="V43" s="101"/>
      <c r="W43" s="100"/>
      <c r="X43" s="102"/>
      <c r="Y43" s="103"/>
      <c r="Z43" s="104"/>
    </row>
    <row r="44" spans="4:26" ht="12.75" customHeight="1">
      <c r="D44" s="91"/>
      <c r="E44" s="60"/>
      <c r="F44" s="92"/>
      <c r="G44" s="93"/>
      <c r="H44" s="93"/>
      <c r="I44" s="94"/>
      <c r="J44" s="95"/>
      <c r="K44" s="94"/>
      <c r="L44" s="95"/>
      <c r="M44" s="96"/>
      <c r="N44" s="97"/>
      <c r="O44" s="98"/>
      <c r="P44" s="99"/>
      <c r="Q44" s="97"/>
      <c r="R44" s="100"/>
      <c r="S44" s="94"/>
      <c r="T44" s="101"/>
      <c r="U44" s="91"/>
      <c r="V44" s="101"/>
      <c r="W44" s="100"/>
      <c r="X44" s="102"/>
      <c r="Y44" s="103"/>
      <c r="Z44" s="104"/>
    </row>
    <row r="45" spans="4:26" ht="12.75" customHeight="1">
      <c r="D45" s="91"/>
      <c r="E45" s="60"/>
      <c r="F45" s="92"/>
      <c r="G45" s="93"/>
      <c r="H45" s="93"/>
      <c r="I45" s="94"/>
      <c r="J45" s="95"/>
      <c r="K45" s="94"/>
      <c r="L45" s="95"/>
      <c r="M45" s="96"/>
      <c r="N45" s="97"/>
      <c r="O45" s="98"/>
      <c r="P45" s="99"/>
      <c r="Q45" s="97"/>
      <c r="R45" s="100"/>
      <c r="S45" s="94"/>
      <c r="T45" s="101"/>
      <c r="U45" s="91"/>
      <c r="V45" s="101"/>
      <c r="W45" s="100"/>
      <c r="X45" s="102"/>
      <c r="Y45" s="103"/>
      <c r="Z45" s="104"/>
    </row>
    <row r="46" spans="4:26" ht="12.75" customHeight="1">
      <c r="D46" s="91"/>
      <c r="E46" s="60"/>
      <c r="F46" s="92"/>
      <c r="G46" s="93"/>
      <c r="H46" s="93"/>
      <c r="I46" s="94"/>
      <c r="J46" s="95"/>
      <c r="K46" s="94"/>
      <c r="L46" s="95"/>
      <c r="M46" s="96"/>
      <c r="N46" s="97"/>
      <c r="O46" s="98"/>
      <c r="P46" s="99"/>
      <c r="Q46" s="97"/>
      <c r="R46" s="100"/>
      <c r="S46" s="94"/>
      <c r="T46" s="101"/>
      <c r="U46" s="91"/>
      <c r="V46" s="101"/>
      <c r="W46" s="100"/>
      <c r="X46" s="102"/>
      <c r="Y46" s="103"/>
      <c r="Z46" s="104"/>
    </row>
    <row r="47" spans="4:26" ht="12.75" customHeight="1">
      <c r="D47" s="91"/>
      <c r="E47" s="60"/>
      <c r="F47" s="92"/>
      <c r="G47" s="93"/>
      <c r="H47" s="93"/>
      <c r="I47" s="94"/>
      <c r="J47" s="95"/>
      <c r="K47" s="94"/>
      <c r="L47" s="95"/>
      <c r="M47" s="96"/>
      <c r="N47" s="97"/>
      <c r="O47" s="98"/>
      <c r="P47" s="99"/>
      <c r="Q47" s="97"/>
      <c r="R47" s="100"/>
      <c r="S47" s="94"/>
      <c r="T47" s="101"/>
      <c r="U47" s="91"/>
      <c r="V47" s="101"/>
      <c r="W47" s="100"/>
      <c r="X47" s="102"/>
      <c r="Y47" s="103"/>
      <c r="Z47" s="104"/>
    </row>
    <row r="48" spans="4:26" ht="12.75" customHeight="1">
      <c r="D48" s="91"/>
      <c r="E48" s="60"/>
      <c r="F48" s="92"/>
      <c r="G48" s="93"/>
      <c r="H48" s="93"/>
      <c r="I48" s="94"/>
      <c r="J48" s="95"/>
      <c r="K48" s="94"/>
      <c r="L48" s="95"/>
      <c r="M48" s="96"/>
      <c r="N48" s="97"/>
      <c r="O48" s="98"/>
      <c r="P48" s="99"/>
      <c r="Q48" s="97"/>
      <c r="R48" s="100"/>
      <c r="S48" s="94"/>
      <c r="T48" s="101"/>
      <c r="U48" s="91"/>
      <c r="V48" s="101"/>
      <c r="W48" s="100"/>
      <c r="X48" s="102"/>
      <c r="Y48" s="103"/>
      <c r="Z48" s="104"/>
    </row>
    <row r="49" spans="4:26" ht="12.75" customHeight="1">
      <c r="D49" s="91"/>
      <c r="E49" s="60"/>
      <c r="F49" s="92"/>
      <c r="G49" s="93"/>
      <c r="H49" s="93"/>
      <c r="I49" s="94"/>
      <c r="J49" s="95"/>
      <c r="K49" s="94"/>
      <c r="L49" s="95"/>
      <c r="M49" s="96"/>
      <c r="N49" s="97"/>
      <c r="O49" s="98"/>
      <c r="P49" s="99"/>
      <c r="Q49" s="97"/>
      <c r="R49" s="100"/>
      <c r="S49" s="94"/>
      <c r="T49" s="101"/>
      <c r="U49" s="91"/>
      <c r="V49" s="101"/>
      <c r="W49" s="100"/>
      <c r="X49" s="102"/>
      <c r="Y49" s="103"/>
      <c r="Z49" s="104"/>
    </row>
    <row r="50" spans="4:26" ht="12.75" customHeight="1">
      <c r="D50" s="91"/>
      <c r="E50" s="60"/>
      <c r="F50" s="92"/>
      <c r="G50" s="93"/>
      <c r="H50" s="93"/>
      <c r="I50" s="94"/>
      <c r="J50" s="95"/>
      <c r="K50" s="94"/>
      <c r="L50" s="95"/>
      <c r="M50" s="96"/>
      <c r="N50" s="97"/>
      <c r="O50" s="98"/>
      <c r="P50" s="99"/>
      <c r="Q50" s="97"/>
      <c r="R50" s="100"/>
      <c r="S50" s="94"/>
      <c r="T50" s="101"/>
      <c r="U50" s="91"/>
      <c r="V50" s="101"/>
      <c r="W50" s="100"/>
      <c r="X50" s="102"/>
      <c r="Y50" s="103"/>
      <c r="Z50" s="104"/>
    </row>
    <row r="51" spans="4:26" ht="12.75" customHeight="1">
      <c r="D51" s="91"/>
      <c r="E51" s="60"/>
      <c r="F51" s="92"/>
      <c r="G51" s="93"/>
      <c r="H51" s="93"/>
      <c r="I51" s="94"/>
      <c r="J51" s="95"/>
      <c r="K51" s="94"/>
      <c r="L51" s="95"/>
      <c r="M51" s="96"/>
      <c r="N51" s="97"/>
      <c r="O51" s="98"/>
      <c r="P51" s="99"/>
      <c r="Q51" s="97"/>
      <c r="R51" s="100"/>
      <c r="S51" s="94"/>
      <c r="T51" s="101"/>
      <c r="U51" s="91"/>
      <c r="V51" s="101"/>
      <c r="W51" s="100"/>
      <c r="X51" s="102"/>
      <c r="Y51" s="103"/>
      <c r="Z51" s="104"/>
    </row>
    <row r="52" spans="4:26" ht="12.75" customHeight="1">
      <c r="D52" s="91"/>
      <c r="E52" s="60"/>
      <c r="F52" s="92"/>
      <c r="G52" s="93"/>
      <c r="H52" s="93"/>
      <c r="I52" s="94"/>
      <c r="J52" s="95"/>
      <c r="K52" s="94"/>
      <c r="L52" s="95"/>
      <c r="M52" s="96"/>
      <c r="N52" s="97"/>
      <c r="O52" s="98"/>
      <c r="P52" s="99"/>
      <c r="Q52" s="97"/>
      <c r="R52" s="100"/>
      <c r="S52" s="94"/>
      <c r="T52" s="101"/>
      <c r="U52" s="91"/>
      <c r="V52" s="101"/>
      <c r="W52" s="100"/>
      <c r="X52" s="102"/>
      <c r="Y52" s="103"/>
      <c r="Z52" s="104"/>
    </row>
    <row r="53" spans="4:26" ht="12.75" customHeight="1">
      <c r="D53" s="91"/>
      <c r="E53" s="60"/>
      <c r="F53" s="92"/>
      <c r="G53" s="93"/>
      <c r="H53" s="93"/>
      <c r="I53" s="94"/>
      <c r="J53" s="95"/>
      <c r="K53" s="94"/>
      <c r="L53" s="95"/>
      <c r="M53" s="96"/>
      <c r="N53" s="97"/>
      <c r="O53" s="98"/>
      <c r="P53" s="99"/>
      <c r="Q53" s="97"/>
      <c r="R53" s="100"/>
      <c r="S53" s="94"/>
      <c r="T53" s="101"/>
      <c r="U53" s="91"/>
      <c r="V53" s="101"/>
      <c r="W53" s="100"/>
      <c r="X53" s="102"/>
      <c r="Y53" s="103"/>
      <c r="Z53" s="104"/>
    </row>
    <row r="54" spans="4:26" ht="12.75" customHeight="1">
      <c r="D54" s="91"/>
      <c r="E54" s="60"/>
      <c r="F54" s="92"/>
      <c r="G54" s="93"/>
      <c r="H54" s="93"/>
      <c r="I54" s="94"/>
      <c r="J54" s="95"/>
      <c r="K54" s="94"/>
      <c r="L54" s="95"/>
      <c r="M54" s="96"/>
      <c r="N54" s="97"/>
      <c r="O54" s="98"/>
      <c r="P54" s="99"/>
      <c r="Q54" s="97"/>
      <c r="R54" s="100"/>
      <c r="S54" s="94"/>
      <c r="T54" s="101"/>
      <c r="U54" s="91"/>
      <c r="V54" s="101"/>
      <c r="W54" s="100"/>
      <c r="X54" s="102"/>
      <c r="Y54" s="103"/>
      <c r="Z54" s="104"/>
    </row>
    <row r="55" spans="4:26" ht="12.75" customHeight="1">
      <c r="D55" s="91"/>
      <c r="E55" s="60"/>
      <c r="F55" s="92"/>
      <c r="G55" s="93"/>
      <c r="H55" s="93"/>
      <c r="I55" s="94"/>
      <c r="J55" s="95"/>
      <c r="K55" s="94"/>
      <c r="L55" s="95"/>
      <c r="M55" s="96"/>
      <c r="N55" s="97"/>
      <c r="O55" s="98"/>
      <c r="P55" s="99"/>
      <c r="Q55" s="97"/>
      <c r="R55" s="100"/>
      <c r="S55" s="94"/>
      <c r="T55" s="101"/>
      <c r="U55" s="91"/>
      <c r="V55" s="101"/>
      <c r="W55" s="100"/>
      <c r="X55" s="102"/>
      <c r="Y55" s="103"/>
      <c r="Z55" s="104"/>
    </row>
    <row r="56" spans="4:26" ht="12.75" customHeight="1">
      <c r="D56" s="91"/>
      <c r="E56" s="60"/>
      <c r="F56" s="92"/>
      <c r="G56" s="93"/>
      <c r="H56" s="93"/>
      <c r="I56" s="94"/>
      <c r="J56" s="95"/>
      <c r="K56" s="94"/>
      <c r="L56" s="95"/>
      <c r="M56" s="96"/>
      <c r="N56" s="97"/>
      <c r="O56" s="98"/>
      <c r="P56" s="99"/>
      <c r="Q56" s="97"/>
      <c r="R56" s="100"/>
      <c r="S56" s="94"/>
      <c r="T56" s="101"/>
      <c r="U56" s="91"/>
      <c r="V56" s="101"/>
      <c r="W56" s="100"/>
      <c r="X56" s="102"/>
      <c r="Y56" s="103"/>
      <c r="Z56" s="104"/>
    </row>
    <row r="57" spans="4:26" ht="12.75" customHeight="1">
      <c r="D57" s="91"/>
      <c r="E57" s="60"/>
      <c r="F57" s="92"/>
      <c r="G57" s="93"/>
      <c r="H57" s="93"/>
      <c r="I57" s="94"/>
      <c r="J57" s="95"/>
      <c r="K57" s="94"/>
      <c r="L57" s="95"/>
      <c r="M57" s="96"/>
      <c r="N57" s="97"/>
      <c r="O57" s="98"/>
      <c r="P57" s="99"/>
      <c r="Q57" s="97"/>
      <c r="R57" s="100"/>
      <c r="S57" s="94"/>
      <c r="T57" s="101"/>
      <c r="U57" s="91"/>
      <c r="V57" s="101"/>
      <c r="W57" s="100"/>
      <c r="X57" s="102"/>
      <c r="Y57" s="103"/>
      <c r="Z57" s="104"/>
    </row>
    <row r="58" spans="4:26" ht="12.75" customHeight="1">
      <c r="D58" s="91"/>
      <c r="E58" s="60"/>
      <c r="F58" s="92"/>
      <c r="G58" s="93"/>
      <c r="H58" s="93"/>
      <c r="I58" s="94"/>
      <c r="J58" s="95"/>
      <c r="K58" s="94"/>
      <c r="L58" s="95"/>
      <c r="M58" s="96"/>
      <c r="N58" s="97"/>
      <c r="O58" s="98"/>
      <c r="P58" s="99"/>
      <c r="Q58" s="97"/>
      <c r="R58" s="100"/>
      <c r="S58" s="94"/>
      <c r="T58" s="101"/>
      <c r="U58" s="91"/>
      <c r="V58" s="101"/>
      <c r="W58" s="100"/>
      <c r="X58" s="102"/>
      <c r="Y58" s="103"/>
      <c r="Z58" s="104"/>
    </row>
    <row r="59" spans="4:26" ht="12.75" customHeight="1">
      <c r="D59" s="91"/>
      <c r="E59" s="60"/>
      <c r="F59" s="92"/>
      <c r="G59" s="93"/>
      <c r="H59" s="93"/>
      <c r="I59" s="94"/>
      <c r="J59" s="95"/>
      <c r="K59" s="94"/>
      <c r="L59" s="95"/>
      <c r="M59" s="96"/>
      <c r="N59" s="97"/>
      <c r="O59" s="98"/>
      <c r="P59" s="99"/>
      <c r="Q59" s="97"/>
      <c r="R59" s="100"/>
      <c r="S59" s="94"/>
      <c r="T59" s="101"/>
      <c r="U59" s="91"/>
      <c r="V59" s="101"/>
      <c r="W59" s="100"/>
      <c r="X59" s="102"/>
      <c r="Y59" s="103"/>
      <c r="Z59" s="104"/>
    </row>
    <row r="60" spans="4:26" ht="12.75" customHeight="1">
      <c r="D60" s="91"/>
      <c r="E60" s="60"/>
      <c r="F60" s="92"/>
      <c r="G60" s="93"/>
      <c r="H60" s="93"/>
      <c r="I60" s="94"/>
      <c r="J60" s="95"/>
      <c r="K60" s="94"/>
      <c r="L60" s="95"/>
      <c r="M60" s="96"/>
      <c r="N60" s="97"/>
      <c r="O60" s="98"/>
      <c r="P60" s="99"/>
      <c r="Q60" s="97"/>
      <c r="R60" s="100"/>
      <c r="S60" s="94"/>
      <c r="T60" s="101"/>
      <c r="U60" s="91"/>
      <c r="V60" s="101"/>
      <c r="W60" s="100"/>
      <c r="X60" s="102"/>
      <c r="Y60" s="103"/>
      <c r="Z60" s="104"/>
    </row>
    <row r="61" spans="4:26" ht="12.75" customHeight="1">
      <c r="D61" s="91"/>
      <c r="E61" s="60"/>
      <c r="F61" s="92"/>
      <c r="G61" s="93"/>
      <c r="H61" s="93"/>
      <c r="I61" s="94"/>
      <c r="J61" s="95"/>
      <c r="K61" s="94"/>
      <c r="L61" s="95"/>
      <c r="M61" s="96"/>
      <c r="N61" s="97"/>
      <c r="O61" s="98"/>
      <c r="P61" s="99"/>
      <c r="Q61" s="97"/>
      <c r="R61" s="100"/>
      <c r="S61" s="94"/>
      <c r="T61" s="101"/>
      <c r="U61" s="91"/>
      <c r="V61" s="101"/>
      <c r="W61" s="100"/>
      <c r="X61" s="102"/>
      <c r="Y61" s="103"/>
      <c r="Z61" s="104"/>
    </row>
    <row r="62" spans="4:26" ht="12.75" customHeight="1">
      <c r="D62" s="91"/>
      <c r="E62" s="60"/>
      <c r="F62" s="92"/>
      <c r="G62" s="93"/>
      <c r="H62" s="93"/>
      <c r="I62" s="94"/>
      <c r="J62" s="95"/>
      <c r="K62" s="94"/>
      <c r="L62" s="95"/>
      <c r="M62" s="96"/>
      <c r="N62" s="97"/>
      <c r="O62" s="98"/>
      <c r="P62" s="99"/>
      <c r="Q62" s="97"/>
      <c r="R62" s="100"/>
      <c r="S62" s="94"/>
      <c r="T62" s="101"/>
      <c r="U62" s="91"/>
      <c r="V62" s="101"/>
      <c r="W62" s="100"/>
      <c r="X62" s="102"/>
      <c r="Y62" s="103"/>
      <c r="Z62" s="104"/>
    </row>
    <row r="63" spans="4:26" ht="12.75" customHeight="1">
      <c r="D63" s="91"/>
      <c r="E63" s="60"/>
      <c r="F63" s="92"/>
      <c r="G63" s="93"/>
      <c r="H63" s="93"/>
      <c r="I63" s="94"/>
      <c r="J63" s="95"/>
      <c r="K63" s="94"/>
      <c r="L63" s="95"/>
      <c r="M63" s="96"/>
      <c r="N63" s="97"/>
      <c r="O63" s="98"/>
      <c r="P63" s="99"/>
      <c r="Q63" s="97"/>
      <c r="R63" s="100"/>
      <c r="S63" s="94"/>
      <c r="T63" s="101"/>
      <c r="U63" s="91"/>
      <c r="V63" s="101"/>
      <c r="W63" s="100"/>
      <c r="X63" s="102"/>
      <c r="Y63" s="103"/>
      <c r="Z63" s="104"/>
    </row>
    <row r="64" spans="4:26" ht="12.75" customHeight="1">
      <c r="D64" s="91"/>
      <c r="E64" s="60"/>
      <c r="F64" s="92"/>
      <c r="G64" s="93"/>
      <c r="H64" s="93"/>
      <c r="I64" s="94"/>
      <c r="J64" s="95"/>
      <c r="K64" s="94"/>
      <c r="L64" s="95"/>
      <c r="M64" s="96"/>
      <c r="N64" s="97"/>
      <c r="O64" s="98"/>
      <c r="P64" s="99"/>
      <c r="Q64" s="97"/>
      <c r="R64" s="100"/>
      <c r="S64" s="94"/>
      <c r="T64" s="101"/>
      <c r="U64" s="91"/>
      <c r="V64" s="101"/>
      <c r="W64" s="100"/>
      <c r="X64" s="102"/>
      <c r="Y64" s="103"/>
      <c r="Z64" s="104"/>
    </row>
    <row r="65" spans="4:26" ht="12.75" customHeight="1">
      <c r="D65" s="91"/>
      <c r="E65" s="60"/>
      <c r="F65" s="92"/>
      <c r="G65" s="93"/>
      <c r="H65" s="93"/>
      <c r="I65" s="94"/>
      <c r="J65" s="95"/>
      <c r="K65" s="94"/>
      <c r="L65" s="95"/>
      <c r="M65" s="96"/>
      <c r="N65" s="97"/>
      <c r="O65" s="98"/>
      <c r="P65" s="99"/>
      <c r="Q65" s="97"/>
      <c r="R65" s="100"/>
      <c r="S65" s="94"/>
      <c r="T65" s="101"/>
      <c r="U65" s="91"/>
      <c r="V65" s="101"/>
      <c r="W65" s="100"/>
      <c r="X65" s="102"/>
      <c r="Y65" s="103"/>
      <c r="Z65" s="104"/>
    </row>
    <row r="66" spans="4:26" ht="12.75" customHeight="1">
      <c r="D66" s="91"/>
      <c r="E66" s="60"/>
      <c r="F66" s="92"/>
      <c r="G66" s="93"/>
      <c r="H66" s="93"/>
      <c r="I66" s="94"/>
      <c r="J66" s="95"/>
      <c r="K66" s="94"/>
      <c r="L66" s="95"/>
      <c r="M66" s="96"/>
      <c r="N66" s="97"/>
      <c r="O66" s="98"/>
      <c r="P66" s="99"/>
      <c r="Q66" s="97"/>
      <c r="R66" s="100"/>
      <c r="S66" s="94"/>
      <c r="T66" s="101"/>
      <c r="U66" s="91"/>
      <c r="V66" s="101"/>
      <c r="W66" s="100"/>
      <c r="X66" s="102"/>
      <c r="Y66" s="103"/>
      <c r="Z66" s="104"/>
    </row>
    <row r="67" spans="4:26" ht="12.75" customHeight="1">
      <c r="D67" s="91"/>
      <c r="E67" s="60"/>
      <c r="F67" s="92"/>
      <c r="G67" s="93"/>
      <c r="H67" s="93"/>
      <c r="I67" s="94"/>
      <c r="J67" s="95"/>
      <c r="K67" s="94"/>
      <c r="L67" s="95"/>
      <c r="M67" s="96"/>
      <c r="N67" s="97"/>
      <c r="O67" s="98"/>
      <c r="P67" s="99"/>
      <c r="Q67" s="97"/>
      <c r="R67" s="100"/>
      <c r="S67" s="94"/>
      <c r="T67" s="101"/>
      <c r="U67" s="91"/>
      <c r="V67" s="101"/>
      <c r="W67" s="100"/>
      <c r="X67" s="102"/>
      <c r="Y67" s="103"/>
      <c r="Z67" s="104"/>
    </row>
    <row r="68" spans="4:26" ht="12.75" customHeight="1">
      <c r="D68" s="91"/>
      <c r="E68" s="60"/>
      <c r="F68" s="92"/>
      <c r="G68" s="93"/>
      <c r="H68" s="93"/>
      <c r="I68" s="94"/>
      <c r="J68" s="95"/>
      <c r="K68" s="94"/>
      <c r="L68" s="95"/>
      <c r="M68" s="96"/>
      <c r="N68" s="97"/>
      <c r="O68" s="98"/>
      <c r="P68" s="99"/>
      <c r="Q68" s="97"/>
      <c r="R68" s="100"/>
      <c r="S68" s="94"/>
      <c r="T68" s="101"/>
      <c r="U68" s="91"/>
      <c r="V68" s="101"/>
      <c r="W68" s="100"/>
      <c r="X68" s="102"/>
      <c r="Y68" s="103"/>
      <c r="Z68" s="104"/>
    </row>
    <row r="69" spans="4:26" ht="12.75" customHeight="1">
      <c r="D69" s="91"/>
      <c r="E69" s="60"/>
      <c r="F69" s="92"/>
      <c r="G69" s="93"/>
      <c r="H69" s="93"/>
      <c r="I69" s="94"/>
      <c r="J69" s="95"/>
      <c r="K69" s="94"/>
      <c r="L69" s="95"/>
      <c r="M69" s="96"/>
      <c r="N69" s="97"/>
      <c r="O69" s="98"/>
      <c r="P69" s="99"/>
      <c r="Q69" s="97"/>
      <c r="R69" s="100"/>
      <c r="S69" s="94"/>
      <c r="T69" s="101"/>
      <c r="U69" s="91"/>
      <c r="V69" s="101"/>
      <c r="W69" s="100"/>
      <c r="X69" s="102"/>
      <c r="Y69" s="103"/>
      <c r="Z69" s="104"/>
    </row>
    <row r="70" spans="4:26" ht="12.75" customHeight="1">
      <c r="D70" s="91"/>
      <c r="E70" s="60"/>
      <c r="F70" s="92"/>
      <c r="G70" s="93"/>
      <c r="H70" s="93"/>
      <c r="I70" s="94"/>
      <c r="J70" s="95"/>
      <c r="K70" s="94"/>
      <c r="L70" s="95"/>
      <c r="M70" s="96"/>
      <c r="N70" s="97"/>
      <c r="O70" s="98"/>
      <c r="P70" s="99"/>
      <c r="Q70" s="97"/>
      <c r="R70" s="100"/>
      <c r="S70" s="94"/>
      <c r="T70" s="101"/>
      <c r="U70" s="91"/>
      <c r="V70" s="101"/>
      <c r="W70" s="100"/>
      <c r="X70" s="102"/>
      <c r="Y70" s="103"/>
      <c r="Z70" s="104"/>
    </row>
    <row r="71" spans="4:26" ht="12.75" customHeight="1">
      <c r="D71" s="91"/>
      <c r="E71" s="60"/>
      <c r="F71" s="92"/>
      <c r="G71" s="93"/>
      <c r="H71" s="93"/>
      <c r="I71" s="94"/>
      <c r="J71" s="95"/>
      <c r="K71" s="94"/>
      <c r="L71" s="95"/>
      <c r="M71" s="96"/>
      <c r="N71" s="97"/>
      <c r="O71" s="98"/>
      <c r="P71" s="99"/>
      <c r="Q71" s="97"/>
      <c r="R71" s="100"/>
      <c r="S71" s="94"/>
      <c r="T71" s="101"/>
      <c r="U71" s="91"/>
      <c r="V71" s="101"/>
      <c r="W71" s="100"/>
      <c r="X71" s="102"/>
      <c r="Y71" s="103"/>
      <c r="Z71" s="104"/>
    </row>
    <row r="72" spans="4:26" ht="12.75" customHeight="1">
      <c r="D72" s="91"/>
      <c r="E72" s="60"/>
      <c r="F72" s="92"/>
      <c r="G72" s="93"/>
      <c r="H72" s="93"/>
      <c r="I72" s="94"/>
      <c r="J72" s="95"/>
      <c r="K72" s="94"/>
      <c r="L72" s="95"/>
      <c r="M72" s="96"/>
      <c r="N72" s="97"/>
      <c r="O72" s="98"/>
      <c r="P72" s="99"/>
      <c r="Q72" s="97"/>
      <c r="R72" s="100"/>
      <c r="S72" s="94"/>
      <c r="T72" s="101"/>
      <c r="U72" s="91"/>
      <c r="V72" s="101"/>
      <c r="W72" s="100"/>
      <c r="X72" s="102"/>
      <c r="Y72" s="103"/>
      <c r="Z72" s="104"/>
    </row>
    <row r="73" spans="4:26" ht="12.75" customHeight="1">
      <c r="D73" s="91"/>
      <c r="E73" s="60"/>
      <c r="F73" s="92"/>
      <c r="G73" s="93"/>
      <c r="H73" s="93"/>
      <c r="I73" s="94"/>
      <c r="J73" s="95"/>
      <c r="K73" s="94"/>
      <c r="L73" s="95"/>
      <c r="M73" s="96"/>
      <c r="N73" s="97"/>
      <c r="O73" s="98"/>
      <c r="P73" s="99"/>
      <c r="Q73" s="97"/>
      <c r="R73" s="100"/>
      <c r="S73" s="94"/>
      <c r="T73" s="101"/>
      <c r="U73" s="91"/>
      <c r="V73" s="101"/>
      <c r="W73" s="100"/>
      <c r="X73" s="102"/>
      <c r="Y73" s="103"/>
      <c r="Z73" s="104"/>
    </row>
    <row r="74" spans="4:26" ht="12.75" customHeight="1">
      <c r="D74" s="91"/>
      <c r="E74" s="60"/>
      <c r="F74" s="92"/>
      <c r="G74" s="93"/>
      <c r="H74" s="93"/>
      <c r="I74" s="94"/>
      <c r="J74" s="95"/>
      <c r="K74" s="94"/>
      <c r="L74" s="95"/>
      <c r="M74" s="96"/>
      <c r="N74" s="97"/>
      <c r="O74" s="98"/>
      <c r="P74" s="99"/>
      <c r="Q74" s="97"/>
      <c r="R74" s="100"/>
      <c r="S74" s="94"/>
      <c r="T74" s="101"/>
      <c r="U74" s="91"/>
      <c r="V74" s="101"/>
      <c r="W74" s="100"/>
      <c r="X74" s="102"/>
      <c r="Y74" s="103"/>
      <c r="Z74" s="104"/>
    </row>
    <row r="75" spans="4:26" ht="12.75" customHeight="1">
      <c r="D75" s="91"/>
      <c r="E75" s="60"/>
      <c r="F75" s="92"/>
      <c r="G75" s="93"/>
      <c r="H75" s="93"/>
      <c r="I75" s="94"/>
      <c r="J75" s="95"/>
      <c r="K75" s="94"/>
      <c r="L75" s="95"/>
      <c r="M75" s="96"/>
      <c r="N75" s="97"/>
      <c r="O75" s="98"/>
      <c r="P75" s="99"/>
      <c r="Q75" s="97"/>
      <c r="R75" s="100"/>
      <c r="S75" s="94"/>
      <c r="T75" s="101"/>
      <c r="U75" s="91"/>
      <c r="V75" s="101"/>
      <c r="W75" s="100"/>
      <c r="X75" s="102"/>
      <c r="Y75" s="103"/>
      <c r="Z75" s="104"/>
    </row>
    <row r="76" spans="4:26" ht="12.75" customHeight="1">
      <c r="D76" s="91"/>
      <c r="E76" s="60"/>
      <c r="F76" s="92"/>
      <c r="G76" s="93"/>
      <c r="H76" s="93"/>
      <c r="I76" s="94"/>
      <c r="J76" s="95"/>
      <c r="K76" s="94"/>
      <c r="L76" s="95"/>
      <c r="M76" s="96"/>
      <c r="N76" s="97"/>
      <c r="O76" s="98"/>
      <c r="P76" s="99"/>
      <c r="Q76" s="97"/>
      <c r="R76" s="100"/>
      <c r="S76" s="94"/>
      <c r="T76" s="101"/>
      <c r="U76" s="91"/>
      <c r="V76" s="101"/>
      <c r="W76" s="100"/>
      <c r="X76" s="102"/>
      <c r="Y76" s="103"/>
      <c r="Z76" s="104"/>
    </row>
    <row r="77" spans="4:26" ht="12.75" customHeight="1">
      <c r="D77" s="91"/>
      <c r="E77" s="60"/>
      <c r="F77" s="92"/>
      <c r="G77" s="93"/>
      <c r="H77" s="93"/>
      <c r="I77" s="94"/>
      <c r="J77" s="95"/>
      <c r="K77" s="94"/>
      <c r="L77" s="95"/>
      <c r="M77" s="96"/>
      <c r="N77" s="97"/>
      <c r="O77" s="98"/>
      <c r="P77" s="99"/>
      <c r="Q77" s="97"/>
      <c r="R77" s="100"/>
      <c r="S77" s="94"/>
      <c r="T77" s="101"/>
      <c r="U77" s="91"/>
      <c r="V77" s="101"/>
      <c r="W77" s="100"/>
      <c r="X77" s="102"/>
      <c r="Y77" s="103"/>
      <c r="Z77" s="104"/>
    </row>
    <row r="78" spans="4:26" ht="12.75" customHeight="1">
      <c r="D78" s="91"/>
      <c r="E78" s="60"/>
      <c r="F78" s="92"/>
      <c r="G78" s="93"/>
      <c r="H78" s="93"/>
      <c r="I78" s="94"/>
      <c r="J78" s="95"/>
      <c r="K78" s="94"/>
      <c r="L78" s="95"/>
      <c r="M78" s="96"/>
      <c r="N78" s="97"/>
      <c r="O78" s="98"/>
      <c r="P78" s="99"/>
      <c r="Q78" s="97"/>
      <c r="R78" s="100"/>
      <c r="S78" s="94"/>
      <c r="T78" s="101"/>
      <c r="U78" s="91"/>
      <c r="V78" s="101"/>
      <c r="W78" s="100"/>
      <c r="X78" s="102"/>
      <c r="Y78" s="103"/>
      <c r="Z78" s="104"/>
    </row>
    <row r="79" spans="4:26" ht="12.75" customHeight="1">
      <c r="D79" s="91"/>
      <c r="E79" s="60"/>
      <c r="F79" s="92"/>
      <c r="G79" s="93"/>
      <c r="H79" s="93"/>
      <c r="I79" s="94"/>
      <c r="J79" s="95"/>
      <c r="K79" s="94"/>
      <c r="L79" s="95"/>
      <c r="M79" s="96"/>
      <c r="N79" s="97"/>
      <c r="O79" s="98"/>
      <c r="P79" s="99"/>
      <c r="Q79" s="97"/>
      <c r="R79" s="100"/>
      <c r="S79" s="94"/>
      <c r="T79" s="101"/>
      <c r="U79" s="91"/>
      <c r="V79" s="101"/>
      <c r="W79" s="100"/>
      <c r="X79" s="102"/>
      <c r="Y79" s="103"/>
      <c r="Z79" s="104"/>
    </row>
    <row r="80" spans="4:26" ht="12.75" customHeight="1">
      <c r="D80" s="91"/>
      <c r="E80" s="60"/>
      <c r="F80" s="92"/>
      <c r="G80" s="93"/>
      <c r="H80" s="93"/>
      <c r="I80" s="94"/>
      <c r="J80" s="95"/>
      <c r="K80" s="94"/>
      <c r="L80" s="95"/>
      <c r="M80" s="96"/>
      <c r="N80" s="97"/>
      <c r="O80" s="98"/>
      <c r="P80" s="99"/>
      <c r="Q80" s="97"/>
      <c r="R80" s="100"/>
      <c r="S80" s="94"/>
      <c r="T80" s="101"/>
      <c r="U80" s="91"/>
      <c r="V80" s="101"/>
      <c r="W80" s="100"/>
      <c r="X80" s="102"/>
      <c r="Y80" s="103"/>
      <c r="Z80" s="104"/>
    </row>
    <row r="81" spans="4:26" ht="12.75" customHeight="1">
      <c r="D81" s="91"/>
      <c r="E81" s="60"/>
      <c r="F81" s="92"/>
      <c r="G81" s="93"/>
      <c r="H81" s="93"/>
      <c r="I81" s="94"/>
      <c r="J81" s="95"/>
      <c r="K81" s="94"/>
      <c r="L81" s="95"/>
      <c r="M81" s="96"/>
      <c r="N81" s="97"/>
      <c r="O81" s="98"/>
      <c r="P81" s="99"/>
      <c r="Q81" s="97"/>
      <c r="R81" s="100"/>
      <c r="S81" s="94"/>
      <c r="T81" s="101"/>
      <c r="U81" s="91"/>
      <c r="V81" s="101"/>
      <c r="W81" s="100"/>
      <c r="X81" s="102"/>
      <c r="Y81" s="103"/>
      <c r="Z81" s="104"/>
    </row>
    <row r="82" spans="4:26" ht="12.75" customHeight="1">
      <c r="D82" s="91"/>
      <c r="E82" s="60"/>
      <c r="F82" s="92"/>
      <c r="G82" s="93"/>
      <c r="H82" s="93"/>
      <c r="I82" s="94"/>
      <c r="J82" s="95"/>
      <c r="K82" s="94"/>
      <c r="L82" s="95"/>
      <c r="M82" s="96"/>
      <c r="N82" s="97"/>
      <c r="O82" s="98"/>
      <c r="P82" s="99"/>
      <c r="Q82" s="97"/>
      <c r="R82" s="100"/>
      <c r="S82" s="94"/>
      <c r="T82" s="101"/>
      <c r="U82" s="91"/>
      <c r="V82" s="101"/>
      <c r="W82" s="100"/>
      <c r="X82" s="102"/>
      <c r="Y82" s="103"/>
      <c r="Z82" s="104"/>
    </row>
    <row r="83" spans="4:26" ht="12.75" customHeight="1">
      <c r="D83" s="91"/>
      <c r="E83" s="60"/>
      <c r="F83" s="92"/>
      <c r="G83" s="93"/>
      <c r="H83" s="93"/>
      <c r="I83" s="94"/>
      <c r="J83" s="95"/>
      <c r="K83" s="94"/>
      <c r="L83" s="95"/>
      <c r="M83" s="96"/>
      <c r="N83" s="97"/>
      <c r="O83" s="98"/>
      <c r="P83" s="99"/>
      <c r="Q83" s="97"/>
      <c r="R83" s="100"/>
      <c r="S83" s="94"/>
      <c r="T83" s="101"/>
      <c r="U83" s="91"/>
      <c r="V83" s="101"/>
      <c r="W83" s="100"/>
      <c r="X83" s="102"/>
      <c r="Y83" s="103"/>
      <c r="Z83" s="104"/>
    </row>
    <row r="84" spans="4:26" ht="12.75" customHeight="1">
      <c r="D84" s="91"/>
      <c r="E84" s="60"/>
      <c r="F84" s="92"/>
      <c r="G84" s="93"/>
      <c r="H84" s="93"/>
      <c r="I84" s="94"/>
      <c r="J84" s="95"/>
      <c r="K84" s="94"/>
      <c r="L84" s="95"/>
      <c r="M84" s="96"/>
      <c r="N84" s="97"/>
      <c r="O84" s="98"/>
      <c r="P84" s="99"/>
      <c r="Q84" s="97"/>
      <c r="R84" s="100"/>
      <c r="S84" s="94"/>
      <c r="T84" s="101"/>
      <c r="U84" s="91"/>
      <c r="V84" s="101"/>
      <c r="W84" s="100"/>
      <c r="X84" s="102"/>
      <c r="Y84" s="103"/>
      <c r="Z84" s="104"/>
    </row>
    <row r="85" spans="4:26" ht="12.75" customHeight="1">
      <c r="D85" s="91"/>
      <c r="E85" s="60"/>
      <c r="F85" s="92"/>
      <c r="G85" s="93"/>
      <c r="H85" s="93"/>
      <c r="I85" s="94"/>
      <c r="J85" s="95"/>
      <c r="K85" s="94"/>
      <c r="L85" s="95"/>
      <c r="M85" s="96"/>
      <c r="N85" s="97"/>
      <c r="O85" s="98"/>
      <c r="P85" s="99"/>
      <c r="Q85" s="97"/>
      <c r="R85" s="100"/>
      <c r="S85" s="94"/>
      <c r="T85" s="101"/>
      <c r="U85" s="91"/>
      <c r="V85" s="101"/>
      <c r="W85" s="100"/>
      <c r="X85" s="102"/>
      <c r="Y85" s="103"/>
      <c r="Z85" s="104"/>
    </row>
    <row r="86" spans="4:26" ht="12.75" customHeight="1">
      <c r="D86" s="91"/>
      <c r="E86" s="60"/>
      <c r="F86" s="92"/>
      <c r="G86" s="93"/>
      <c r="H86" s="93"/>
      <c r="I86" s="94"/>
      <c r="J86" s="95"/>
      <c r="K86" s="94"/>
      <c r="L86" s="95"/>
      <c r="M86" s="96"/>
      <c r="N86" s="97"/>
      <c r="O86" s="98"/>
      <c r="P86" s="99"/>
      <c r="Q86" s="97"/>
      <c r="R86" s="100"/>
      <c r="S86" s="94"/>
      <c r="T86" s="101"/>
      <c r="U86" s="91"/>
      <c r="V86" s="101"/>
      <c r="W86" s="100"/>
      <c r="X86" s="102"/>
      <c r="Y86" s="103"/>
      <c r="Z86" s="104"/>
    </row>
    <row r="87" spans="4:26" ht="12.75" customHeight="1">
      <c r="D87" s="91"/>
      <c r="E87" s="60"/>
      <c r="F87" s="92"/>
      <c r="G87" s="93"/>
      <c r="H87" s="93"/>
      <c r="I87" s="94"/>
      <c r="J87" s="95"/>
      <c r="K87" s="94"/>
      <c r="L87" s="95"/>
      <c r="M87" s="96"/>
      <c r="N87" s="97"/>
      <c r="O87" s="98"/>
      <c r="P87" s="99"/>
      <c r="Q87" s="97"/>
      <c r="R87" s="100"/>
      <c r="S87" s="94"/>
      <c r="T87" s="101"/>
      <c r="U87" s="91"/>
      <c r="V87" s="101"/>
      <c r="W87" s="100"/>
      <c r="X87" s="102"/>
      <c r="Y87" s="103"/>
      <c r="Z87" s="104"/>
    </row>
    <row r="88" spans="4:26" ht="12.75" customHeight="1">
      <c r="D88" s="91"/>
      <c r="E88" s="60"/>
      <c r="F88" s="92"/>
      <c r="G88" s="93"/>
      <c r="H88" s="93"/>
      <c r="I88" s="94"/>
      <c r="J88" s="95"/>
      <c r="K88" s="94"/>
      <c r="L88" s="95"/>
      <c r="M88" s="96"/>
      <c r="N88" s="97"/>
      <c r="O88" s="98"/>
      <c r="P88" s="99"/>
      <c r="Q88" s="97"/>
      <c r="R88" s="100"/>
      <c r="S88" s="94"/>
      <c r="T88" s="101"/>
      <c r="U88" s="91"/>
      <c r="V88" s="101"/>
      <c r="W88" s="100"/>
      <c r="X88" s="102"/>
      <c r="Y88" s="103"/>
      <c r="Z88" s="104"/>
    </row>
    <row r="89" spans="4:26" ht="12.75" customHeight="1">
      <c r="D89" s="91"/>
      <c r="E89" s="60"/>
      <c r="F89" s="92"/>
      <c r="G89" s="93"/>
      <c r="H89" s="93"/>
      <c r="I89" s="94"/>
      <c r="J89" s="95"/>
      <c r="K89" s="94"/>
      <c r="L89" s="95"/>
      <c r="M89" s="96"/>
      <c r="N89" s="97"/>
      <c r="O89" s="98"/>
      <c r="P89" s="99"/>
      <c r="Q89" s="97"/>
      <c r="R89" s="100"/>
      <c r="S89" s="94"/>
      <c r="T89" s="101"/>
      <c r="U89" s="91"/>
      <c r="V89" s="101"/>
      <c r="W89" s="100"/>
      <c r="X89" s="102"/>
      <c r="Y89" s="103"/>
      <c r="Z89" s="104"/>
    </row>
    <row r="90" spans="4:26" ht="12.75" customHeight="1">
      <c r="D90" s="91"/>
      <c r="E90" s="60"/>
      <c r="F90" s="92"/>
      <c r="G90" s="93"/>
      <c r="H90" s="108"/>
      <c r="I90" s="94"/>
      <c r="J90" s="109"/>
      <c r="K90" s="94"/>
      <c r="L90" s="109"/>
      <c r="M90" s="96"/>
      <c r="N90" s="97"/>
      <c r="O90" s="98"/>
      <c r="P90" s="99"/>
      <c r="Q90" s="97"/>
      <c r="R90" s="100"/>
      <c r="S90" s="94"/>
      <c r="T90" s="101"/>
      <c r="U90" s="91"/>
      <c r="V90" s="101"/>
      <c r="W90" s="100"/>
      <c r="X90" s="102"/>
      <c r="Y90" s="103"/>
      <c r="Z90" s="104"/>
    </row>
    <row r="91" spans="4:26" ht="12.75" customHeight="1">
      <c r="D91" s="91"/>
      <c r="E91" s="60"/>
      <c r="F91" s="92"/>
      <c r="G91" s="93"/>
      <c r="H91" s="108"/>
      <c r="I91" s="94"/>
      <c r="J91" s="109"/>
      <c r="K91" s="94"/>
      <c r="L91" s="109"/>
      <c r="M91" s="96"/>
      <c r="N91" s="97"/>
      <c r="O91" s="98"/>
      <c r="P91" s="99"/>
      <c r="Q91" s="97"/>
      <c r="R91" s="100"/>
      <c r="S91" s="94"/>
      <c r="T91" s="101"/>
      <c r="U91" s="91"/>
      <c r="V91" s="101"/>
      <c r="W91" s="100"/>
      <c r="X91" s="102"/>
      <c r="Y91" s="103"/>
      <c r="Z91" s="104"/>
    </row>
    <row r="92" spans="4:26" ht="12.75" customHeight="1">
      <c r="D92" s="91"/>
      <c r="E92" s="60"/>
      <c r="F92" s="92"/>
      <c r="G92" s="93"/>
      <c r="H92" s="108"/>
      <c r="I92" s="94"/>
      <c r="J92" s="109"/>
      <c r="K92" s="94"/>
      <c r="L92" s="109"/>
      <c r="M92" s="96"/>
      <c r="N92" s="97"/>
      <c r="O92" s="98"/>
      <c r="P92" s="99"/>
      <c r="Q92" s="97"/>
      <c r="R92" s="100"/>
      <c r="S92" s="94"/>
      <c r="T92" s="101"/>
      <c r="U92" s="91"/>
      <c r="V92" s="101"/>
      <c r="W92" s="100"/>
      <c r="X92" s="102"/>
      <c r="Y92" s="103"/>
      <c r="Z92" s="104"/>
    </row>
    <row r="93" spans="4:26" ht="12.75" customHeight="1">
      <c r="D93" s="91"/>
      <c r="E93" s="60"/>
      <c r="F93" s="92"/>
      <c r="G93" s="93"/>
      <c r="H93" s="108"/>
      <c r="I93" s="94"/>
      <c r="J93" s="109"/>
      <c r="K93" s="94"/>
      <c r="L93" s="109"/>
      <c r="M93" s="96"/>
      <c r="N93" s="97"/>
      <c r="O93" s="98"/>
      <c r="P93" s="99"/>
      <c r="Q93" s="97"/>
      <c r="R93" s="100"/>
      <c r="S93" s="94"/>
      <c r="T93" s="101"/>
      <c r="U93" s="91"/>
      <c r="V93" s="101"/>
      <c r="W93" s="100"/>
      <c r="X93" s="102"/>
      <c r="Y93" s="103"/>
      <c r="Z93" s="104"/>
    </row>
    <row r="94" spans="4:26" ht="12.75" customHeight="1">
      <c r="D94" s="91"/>
      <c r="E94" s="60"/>
      <c r="F94" s="92"/>
      <c r="G94" s="93"/>
      <c r="H94" s="108"/>
      <c r="I94" s="94"/>
      <c r="J94" s="109"/>
      <c r="K94" s="94"/>
      <c r="L94" s="109"/>
      <c r="M94" s="96"/>
      <c r="N94" s="97"/>
      <c r="O94" s="98"/>
      <c r="P94" s="99"/>
      <c r="Q94" s="97"/>
      <c r="R94" s="100"/>
      <c r="S94" s="94"/>
      <c r="T94" s="101"/>
      <c r="U94" s="91"/>
      <c r="V94" s="101"/>
      <c r="W94" s="100"/>
      <c r="X94" s="102"/>
      <c r="Y94" s="103"/>
      <c r="Z94" s="104"/>
    </row>
    <row r="95" spans="4:26" ht="12.75" customHeight="1">
      <c r="D95" s="91"/>
      <c r="E95" s="60"/>
      <c r="F95" s="92"/>
      <c r="G95" s="93"/>
      <c r="H95" s="108"/>
      <c r="I95" s="94"/>
      <c r="J95" s="109"/>
      <c r="K95" s="94"/>
      <c r="L95" s="109"/>
      <c r="M95" s="96"/>
      <c r="N95" s="97"/>
      <c r="O95" s="98"/>
      <c r="P95" s="99"/>
      <c r="Q95" s="97"/>
      <c r="R95" s="100"/>
      <c r="S95" s="94"/>
      <c r="T95" s="101"/>
      <c r="U95" s="91"/>
      <c r="V95" s="101"/>
      <c r="W95" s="100"/>
      <c r="X95" s="102"/>
      <c r="Y95" s="103"/>
      <c r="Z95" s="104"/>
    </row>
    <row r="96" spans="4:26" ht="12.75" customHeight="1">
      <c r="D96" s="91"/>
      <c r="E96" s="60"/>
      <c r="F96" s="92"/>
      <c r="G96" s="93"/>
      <c r="H96" s="108"/>
      <c r="I96" s="94"/>
      <c r="J96" s="109"/>
      <c r="K96" s="94"/>
      <c r="L96" s="109"/>
      <c r="M96" s="96"/>
      <c r="N96" s="97"/>
      <c r="O96" s="98"/>
      <c r="P96" s="99"/>
      <c r="Q96" s="97"/>
      <c r="R96" s="100"/>
      <c r="S96" s="94"/>
      <c r="T96" s="101"/>
      <c r="U96" s="91"/>
      <c r="V96" s="101"/>
      <c r="W96" s="100"/>
      <c r="X96" s="102"/>
      <c r="Y96" s="103"/>
      <c r="Z96" s="104"/>
    </row>
    <row r="97" spans="4:26" ht="12.75" customHeight="1">
      <c r="D97" s="91"/>
      <c r="E97" s="60"/>
      <c r="F97" s="92"/>
      <c r="G97" s="93"/>
      <c r="H97" s="108"/>
      <c r="I97" s="94"/>
      <c r="J97" s="109"/>
      <c r="K97" s="94"/>
      <c r="L97" s="109"/>
      <c r="M97" s="96"/>
      <c r="N97" s="97"/>
      <c r="O97" s="98"/>
      <c r="P97" s="99"/>
      <c r="Q97" s="97"/>
      <c r="R97" s="100"/>
      <c r="S97" s="94"/>
      <c r="T97" s="101"/>
      <c r="U97" s="91"/>
      <c r="V97" s="101"/>
      <c r="W97" s="100"/>
      <c r="X97" s="102"/>
      <c r="Y97" s="103"/>
      <c r="Z97" s="104"/>
    </row>
    <row r="98" spans="4:26" ht="12.75" customHeight="1">
      <c r="D98" s="91"/>
      <c r="E98" s="60"/>
      <c r="F98" s="92"/>
      <c r="G98" s="93"/>
      <c r="H98" s="108"/>
      <c r="I98" s="94"/>
      <c r="J98" s="109"/>
      <c r="K98" s="94"/>
      <c r="L98" s="109"/>
      <c r="M98" s="96"/>
      <c r="N98" s="97"/>
      <c r="O98" s="98"/>
      <c r="P98" s="99"/>
      <c r="Q98" s="97"/>
      <c r="R98" s="100"/>
      <c r="S98" s="94"/>
      <c r="T98" s="101"/>
      <c r="U98" s="91"/>
      <c r="V98" s="101"/>
      <c r="W98" s="100"/>
      <c r="X98" s="102"/>
      <c r="Y98" s="103"/>
      <c r="Z98" s="104"/>
    </row>
    <row r="99" spans="4:26" ht="12.75" customHeight="1">
      <c r="D99" s="91"/>
      <c r="E99" s="60"/>
      <c r="F99" s="92"/>
      <c r="G99" s="93"/>
      <c r="H99" s="108"/>
      <c r="I99" s="94"/>
      <c r="J99" s="109"/>
      <c r="K99" s="94"/>
      <c r="L99" s="109"/>
      <c r="M99" s="96"/>
      <c r="N99" s="97"/>
      <c r="O99" s="98"/>
      <c r="P99" s="99"/>
      <c r="Q99" s="97"/>
      <c r="R99" s="100"/>
      <c r="S99" s="94"/>
      <c r="T99" s="101"/>
      <c r="U99" s="91"/>
      <c r="V99" s="101"/>
      <c r="W99" s="100"/>
      <c r="X99" s="102"/>
      <c r="Y99" s="103"/>
      <c r="Z99" s="104"/>
    </row>
    <row r="100" spans="4:26" ht="12.75" customHeight="1">
      <c r="D100" s="91"/>
      <c r="E100" s="60"/>
      <c r="F100" s="92"/>
      <c r="G100" s="93"/>
      <c r="H100" s="108"/>
      <c r="I100" s="94"/>
      <c r="J100" s="109"/>
      <c r="K100" s="94"/>
      <c r="L100" s="109"/>
      <c r="M100" s="96"/>
      <c r="N100" s="97"/>
      <c r="O100" s="98"/>
      <c r="P100" s="99"/>
      <c r="Q100" s="97"/>
      <c r="R100" s="100"/>
      <c r="S100" s="94"/>
      <c r="T100" s="101"/>
      <c r="U100" s="91"/>
      <c r="V100" s="101"/>
      <c r="W100" s="100"/>
      <c r="X100" s="102"/>
      <c r="Y100" s="103"/>
      <c r="Z100" s="104"/>
    </row>
    <row r="101" spans="4:26" ht="12.75" customHeight="1">
      <c r="D101" s="91"/>
      <c r="E101" s="60"/>
      <c r="F101" s="92"/>
      <c r="G101" s="93"/>
      <c r="H101" s="108"/>
      <c r="I101" s="94"/>
      <c r="J101" s="109"/>
      <c r="K101" s="94"/>
      <c r="L101" s="109"/>
      <c r="M101" s="96"/>
      <c r="N101" s="97"/>
      <c r="O101" s="98"/>
      <c r="P101" s="99"/>
      <c r="Q101" s="97"/>
      <c r="R101" s="100"/>
      <c r="S101" s="94"/>
      <c r="T101" s="101"/>
      <c r="U101" s="91"/>
      <c r="V101" s="101"/>
      <c r="W101" s="100"/>
      <c r="X101" s="102"/>
      <c r="Y101" s="103"/>
      <c r="Z101" s="104"/>
    </row>
    <row r="102" spans="4:26" ht="12.75" customHeight="1">
      <c r="D102" s="91"/>
      <c r="E102" s="60"/>
      <c r="F102" s="92"/>
      <c r="G102" s="93"/>
      <c r="H102" s="108"/>
      <c r="I102" s="94"/>
      <c r="J102" s="109"/>
      <c r="K102" s="94"/>
      <c r="L102" s="109"/>
      <c r="M102" s="96"/>
      <c r="N102" s="97"/>
      <c r="O102" s="98"/>
      <c r="P102" s="99"/>
      <c r="Q102" s="97"/>
      <c r="R102" s="100"/>
      <c r="S102" s="94"/>
      <c r="T102" s="101"/>
      <c r="U102" s="91"/>
      <c r="V102" s="101"/>
      <c r="W102" s="100"/>
      <c r="X102" s="102"/>
      <c r="Y102" s="103"/>
      <c r="Z102" s="104"/>
    </row>
    <row r="103" spans="4:26" ht="12.75" customHeight="1">
      <c r="D103" s="91"/>
      <c r="E103" s="60"/>
      <c r="F103" s="92"/>
      <c r="G103" s="93"/>
      <c r="H103" s="108"/>
      <c r="I103" s="94"/>
      <c r="J103" s="109"/>
      <c r="K103" s="94"/>
      <c r="L103" s="109"/>
      <c r="M103" s="96"/>
      <c r="N103" s="97"/>
      <c r="O103" s="98"/>
      <c r="P103" s="99"/>
      <c r="Q103" s="97"/>
      <c r="R103" s="100"/>
      <c r="S103" s="94"/>
      <c r="T103" s="101"/>
      <c r="U103" s="91"/>
      <c r="V103" s="101"/>
      <c r="W103" s="100"/>
      <c r="X103" s="102"/>
      <c r="Y103" s="103"/>
      <c r="Z103" s="104"/>
    </row>
    <row r="104" spans="4:26" ht="12.75" customHeight="1">
      <c r="D104" s="91"/>
      <c r="E104" s="60"/>
      <c r="F104" s="92"/>
      <c r="G104" s="93"/>
      <c r="H104" s="108"/>
      <c r="I104" s="94"/>
      <c r="J104" s="109"/>
      <c r="K104" s="94"/>
      <c r="L104" s="109"/>
      <c r="M104" s="96"/>
      <c r="N104" s="97"/>
      <c r="O104" s="98"/>
      <c r="P104" s="99"/>
      <c r="Q104" s="97"/>
      <c r="R104" s="100"/>
      <c r="S104" s="94"/>
      <c r="T104" s="101"/>
      <c r="U104" s="91"/>
      <c r="V104" s="101"/>
      <c r="W104" s="100"/>
      <c r="X104" s="102"/>
      <c r="Y104" s="103"/>
      <c r="Z104" s="104"/>
    </row>
    <row r="105" spans="4:26" ht="12.75" customHeight="1">
      <c r="D105" s="91"/>
      <c r="E105" s="60"/>
      <c r="F105" s="92"/>
      <c r="G105" s="93"/>
      <c r="H105" s="108"/>
      <c r="I105" s="94"/>
      <c r="J105" s="109"/>
      <c r="K105" s="94"/>
      <c r="L105" s="109"/>
      <c r="M105" s="96"/>
      <c r="N105" s="97"/>
      <c r="O105" s="98"/>
      <c r="P105" s="99"/>
      <c r="Q105" s="97"/>
      <c r="R105" s="100"/>
      <c r="S105" s="94"/>
      <c r="T105" s="101"/>
      <c r="U105" s="91"/>
      <c r="V105" s="101"/>
      <c r="W105" s="100"/>
      <c r="X105" s="102"/>
      <c r="Y105" s="103"/>
      <c r="Z105" s="104"/>
    </row>
    <row r="106" spans="4:26" ht="12.75" customHeight="1">
      <c r="D106" s="91"/>
      <c r="E106" s="60"/>
      <c r="F106" s="92"/>
      <c r="G106" s="93"/>
      <c r="H106" s="108"/>
      <c r="I106" s="94"/>
      <c r="J106" s="109"/>
      <c r="K106" s="94"/>
      <c r="L106" s="109"/>
      <c r="M106" s="96"/>
      <c r="N106" s="97"/>
      <c r="O106" s="98"/>
      <c r="P106" s="99"/>
      <c r="Q106" s="97"/>
      <c r="R106" s="100"/>
      <c r="S106" s="94"/>
      <c r="T106" s="101"/>
      <c r="U106" s="91"/>
      <c r="V106" s="101"/>
      <c r="W106" s="100"/>
      <c r="X106" s="102"/>
      <c r="Y106" s="103"/>
      <c r="Z106" s="104"/>
    </row>
    <row r="107" spans="4:26" ht="12.75" customHeight="1">
      <c r="D107" s="91"/>
      <c r="E107" s="60"/>
      <c r="F107" s="92"/>
      <c r="G107" s="93"/>
      <c r="H107" s="108"/>
      <c r="I107" s="94"/>
      <c r="J107" s="109"/>
      <c r="K107" s="94"/>
      <c r="L107" s="109"/>
      <c r="M107" s="96"/>
      <c r="N107" s="97"/>
      <c r="O107" s="98"/>
      <c r="P107" s="99"/>
      <c r="Q107" s="97"/>
      <c r="R107" s="100"/>
      <c r="S107" s="94"/>
      <c r="T107" s="101"/>
      <c r="U107" s="91"/>
      <c r="V107" s="101"/>
      <c r="W107" s="100"/>
      <c r="X107" s="102"/>
      <c r="Y107" s="103"/>
      <c r="Z107" s="104"/>
    </row>
    <row r="108" spans="4:26" ht="12.75" customHeight="1">
      <c r="D108" s="91"/>
      <c r="E108" s="60"/>
      <c r="F108" s="92"/>
      <c r="G108" s="93"/>
      <c r="H108" s="108"/>
      <c r="I108" s="94"/>
      <c r="J108" s="109"/>
      <c r="K108" s="94"/>
      <c r="L108" s="109"/>
      <c r="M108" s="96"/>
      <c r="N108" s="97"/>
      <c r="O108" s="98"/>
      <c r="P108" s="99"/>
      <c r="Q108" s="97"/>
      <c r="R108" s="100"/>
      <c r="S108" s="94"/>
      <c r="T108" s="101"/>
      <c r="U108" s="91"/>
      <c r="V108" s="101"/>
      <c r="W108" s="100"/>
      <c r="X108" s="102"/>
      <c r="Y108" s="103"/>
      <c r="Z108" s="104"/>
    </row>
    <row r="109" spans="4:26" ht="12.75" customHeight="1">
      <c r="D109" s="91"/>
      <c r="E109" s="60"/>
      <c r="F109" s="92"/>
      <c r="G109" s="93"/>
      <c r="H109" s="108"/>
      <c r="I109" s="94"/>
      <c r="J109" s="109"/>
      <c r="K109" s="94"/>
      <c r="L109" s="109"/>
      <c r="M109" s="96"/>
      <c r="N109" s="97"/>
      <c r="O109" s="98"/>
      <c r="P109" s="99"/>
      <c r="Q109" s="97"/>
      <c r="R109" s="100"/>
      <c r="S109" s="94"/>
      <c r="T109" s="101"/>
      <c r="U109" s="91"/>
      <c r="V109" s="101"/>
      <c r="W109" s="100"/>
      <c r="X109" s="102"/>
      <c r="Y109" s="103"/>
      <c r="Z109" s="104"/>
    </row>
    <row r="110" spans="4:26" ht="12.75" customHeight="1">
      <c r="D110" s="91"/>
      <c r="E110" s="60"/>
      <c r="F110" s="92"/>
      <c r="G110" s="93"/>
      <c r="H110" s="108"/>
      <c r="I110" s="94"/>
      <c r="J110" s="109"/>
      <c r="K110" s="94"/>
      <c r="L110" s="109"/>
      <c r="M110" s="96"/>
      <c r="N110" s="97"/>
      <c r="O110" s="98"/>
      <c r="P110" s="99"/>
      <c r="Q110" s="97"/>
      <c r="R110" s="100"/>
      <c r="S110" s="94"/>
      <c r="T110" s="101"/>
      <c r="U110" s="91"/>
      <c r="V110" s="101"/>
      <c r="W110" s="100"/>
      <c r="X110" s="102"/>
      <c r="Y110" s="103"/>
      <c r="Z110" s="104"/>
    </row>
    <row r="111" spans="4:26" ht="12.75" customHeight="1">
      <c r="D111" s="91"/>
      <c r="E111" s="60"/>
      <c r="F111" s="92"/>
      <c r="G111" s="93"/>
      <c r="H111" s="108"/>
      <c r="I111" s="94"/>
      <c r="J111" s="109"/>
      <c r="K111" s="94"/>
      <c r="L111" s="109"/>
      <c r="M111" s="96"/>
      <c r="N111" s="97"/>
      <c r="O111" s="98"/>
      <c r="P111" s="99"/>
      <c r="Q111" s="97"/>
      <c r="R111" s="100"/>
      <c r="S111" s="94"/>
      <c r="T111" s="101"/>
      <c r="U111" s="91"/>
      <c r="V111" s="101"/>
      <c r="W111" s="100"/>
      <c r="X111" s="102"/>
      <c r="Y111" s="103"/>
      <c r="Z111" s="104"/>
    </row>
    <row r="112" spans="4:26" ht="12.75" customHeight="1">
      <c r="D112" s="91"/>
      <c r="E112" s="60"/>
      <c r="F112" s="92"/>
      <c r="G112" s="93"/>
      <c r="H112" s="108"/>
      <c r="I112" s="94"/>
      <c r="J112" s="109"/>
      <c r="K112" s="94"/>
      <c r="L112" s="109"/>
      <c r="M112" s="96"/>
      <c r="N112" s="97"/>
      <c r="O112" s="98"/>
      <c r="P112" s="99"/>
      <c r="Q112" s="97"/>
      <c r="R112" s="100"/>
      <c r="S112" s="94"/>
      <c r="T112" s="101"/>
      <c r="U112" s="91"/>
      <c r="V112" s="101"/>
      <c r="W112" s="100"/>
      <c r="X112" s="102"/>
      <c r="Y112" s="103"/>
      <c r="Z112" s="104"/>
    </row>
    <row r="113" spans="4:26" ht="12.75" customHeight="1">
      <c r="D113" s="91"/>
      <c r="E113" s="60"/>
      <c r="F113" s="92"/>
      <c r="G113" s="93"/>
      <c r="H113" s="108"/>
      <c r="I113" s="94"/>
      <c r="J113" s="109"/>
      <c r="K113" s="94"/>
      <c r="L113" s="109"/>
      <c r="M113" s="96"/>
      <c r="N113" s="97"/>
      <c r="O113" s="98"/>
      <c r="P113" s="99"/>
      <c r="Q113" s="97"/>
      <c r="R113" s="100"/>
      <c r="S113" s="94"/>
      <c r="T113" s="101"/>
      <c r="U113" s="91"/>
      <c r="V113" s="101"/>
      <c r="W113" s="100"/>
      <c r="X113" s="102"/>
      <c r="Y113" s="103"/>
      <c r="Z113" s="104"/>
    </row>
    <row r="114" spans="4:26" ht="12.75" customHeight="1">
      <c r="D114" s="91"/>
      <c r="E114" s="60"/>
      <c r="F114" s="92"/>
      <c r="G114" s="93"/>
      <c r="H114" s="108"/>
      <c r="I114" s="94"/>
      <c r="J114" s="109"/>
      <c r="K114" s="94"/>
      <c r="L114" s="109"/>
      <c r="M114" s="96"/>
      <c r="N114" s="97"/>
      <c r="O114" s="98"/>
      <c r="P114" s="99"/>
      <c r="Q114" s="97"/>
      <c r="R114" s="100"/>
      <c r="S114" s="94"/>
      <c r="T114" s="101"/>
      <c r="U114" s="91"/>
      <c r="V114" s="101"/>
      <c r="W114" s="100"/>
      <c r="X114" s="102"/>
      <c r="Y114" s="103"/>
      <c r="Z114" s="104"/>
    </row>
    <row r="115" spans="4:26" ht="12.75" customHeight="1">
      <c r="D115" s="91"/>
      <c r="E115" s="60"/>
      <c r="F115" s="92"/>
      <c r="G115" s="93"/>
      <c r="H115" s="108"/>
      <c r="I115" s="94"/>
      <c r="J115" s="109"/>
      <c r="K115" s="94"/>
      <c r="L115" s="109"/>
      <c r="M115" s="96"/>
      <c r="N115" s="97"/>
      <c r="O115" s="98"/>
      <c r="P115" s="99"/>
      <c r="Q115" s="97"/>
      <c r="R115" s="100"/>
      <c r="S115" s="94"/>
      <c r="T115" s="101"/>
      <c r="U115" s="91"/>
      <c r="V115" s="101"/>
      <c r="W115" s="100"/>
      <c r="X115" s="102"/>
      <c r="Y115" s="103"/>
      <c r="Z115" s="104"/>
    </row>
    <row r="116" spans="4:26" ht="12.75" customHeight="1">
      <c r="D116" s="91"/>
      <c r="E116" s="60"/>
      <c r="F116" s="92"/>
      <c r="G116" s="93"/>
      <c r="H116" s="108"/>
      <c r="I116" s="94"/>
      <c r="J116" s="109"/>
      <c r="K116" s="94"/>
      <c r="L116" s="109"/>
      <c r="M116" s="96"/>
      <c r="N116" s="97"/>
      <c r="O116" s="98"/>
      <c r="P116" s="99"/>
      <c r="Q116" s="97"/>
      <c r="R116" s="100"/>
      <c r="S116" s="94"/>
      <c r="T116" s="101"/>
      <c r="U116" s="91"/>
      <c r="V116" s="101"/>
      <c r="W116" s="100"/>
      <c r="X116" s="102"/>
      <c r="Y116" s="103"/>
      <c r="Z116" s="104"/>
    </row>
    <row r="117" spans="4:26" ht="12.75" customHeight="1">
      <c r="D117" s="91"/>
      <c r="E117" s="60"/>
      <c r="F117" s="92"/>
      <c r="G117" s="93"/>
      <c r="H117" s="108"/>
      <c r="I117" s="94"/>
      <c r="J117" s="109"/>
      <c r="K117" s="94"/>
      <c r="L117" s="109"/>
      <c r="M117" s="96"/>
      <c r="N117" s="97"/>
      <c r="O117" s="98"/>
      <c r="P117" s="99"/>
      <c r="Q117" s="97"/>
      <c r="R117" s="100"/>
      <c r="S117" s="94"/>
      <c r="T117" s="101"/>
      <c r="U117" s="91"/>
      <c r="V117" s="101"/>
      <c r="W117" s="100"/>
      <c r="X117" s="102"/>
      <c r="Y117" s="103"/>
      <c r="Z117" s="104"/>
    </row>
    <row r="118" spans="4:26" ht="12.75" customHeight="1">
      <c r="D118" s="91"/>
      <c r="E118" s="60"/>
      <c r="F118" s="92"/>
      <c r="G118" s="93"/>
      <c r="H118" s="108"/>
      <c r="I118" s="94"/>
      <c r="J118" s="109"/>
      <c r="K118" s="94"/>
      <c r="L118" s="109"/>
      <c r="M118" s="96"/>
      <c r="N118" s="97"/>
      <c r="O118" s="98"/>
      <c r="P118" s="99"/>
      <c r="Q118" s="97"/>
      <c r="R118" s="100"/>
      <c r="S118" s="94"/>
      <c r="T118" s="101"/>
      <c r="U118" s="91"/>
      <c r="V118" s="101"/>
      <c r="W118" s="100"/>
      <c r="X118" s="102"/>
      <c r="Y118" s="103"/>
      <c r="Z118" s="104"/>
    </row>
    <row r="119" spans="4:26" ht="12.75" customHeight="1">
      <c r="D119" s="91"/>
      <c r="E119" s="60"/>
      <c r="F119" s="92"/>
      <c r="G119" s="93"/>
      <c r="H119" s="108"/>
      <c r="I119" s="94"/>
      <c r="J119" s="109"/>
      <c r="K119" s="94"/>
      <c r="L119" s="109"/>
      <c r="M119" s="96"/>
      <c r="N119" s="97"/>
      <c r="O119" s="98"/>
      <c r="P119" s="99"/>
      <c r="Q119" s="97"/>
      <c r="R119" s="100"/>
      <c r="S119" s="94"/>
      <c r="T119" s="101"/>
      <c r="U119" s="91"/>
      <c r="V119" s="101"/>
      <c r="W119" s="100"/>
      <c r="X119" s="102"/>
      <c r="Y119" s="103"/>
      <c r="Z119" s="104"/>
    </row>
    <row r="120" spans="4:26" ht="12.75" customHeight="1">
      <c r="D120" s="91"/>
      <c r="E120" s="60"/>
      <c r="F120" s="92"/>
      <c r="G120" s="93"/>
      <c r="H120" s="108"/>
      <c r="I120" s="94"/>
      <c r="J120" s="109"/>
      <c r="K120" s="94"/>
      <c r="L120" s="109"/>
      <c r="M120" s="96"/>
      <c r="N120" s="97"/>
      <c r="O120" s="98"/>
      <c r="P120" s="99"/>
      <c r="Q120" s="97"/>
      <c r="R120" s="100"/>
      <c r="S120" s="94"/>
      <c r="T120" s="101"/>
      <c r="U120" s="91"/>
      <c r="V120" s="101"/>
      <c r="W120" s="100"/>
      <c r="X120" s="102"/>
      <c r="Y120" s="103"/>
      <c r="Z120" s="104"/>
    </row>
    <row r="121" spans="4:26" ht="12.75" customHeight="1">
      <c r="D121" s="91"/>
      <c r="E121" s="60"/>
      <c r="F121" s="92"/>
      <c r="G121" s="93"/>
      <c r="H121" s="108"/>
      <c r="I121" s="94"/>
      <c r="J121" s="109"/>
      <c r="K121" s="94"/>
      <c r="L121" s="109"/>
      <c r="M121" s="96"/>
      <c r="N121" s="97"/>
      <c r="O121" s="98"/>
      <c r="P121" s="99"/>
      <c r="Q121" s="97"/>
      <c r="R121" s="100"/>
      <c r="S121" s="94"/>
      <c r="T121" s="101"/>
      <c r="U121" s="91"/>
      <c r="V121" s="101"/>
      <c r="W121" s="100"/>
      <c r="X121" s="102"/>
      <c r="Y121" s="103"/>
      <c r="Z121" s="104"/>
    </row>
    <row r="122" spans="4:26" ht="12.75" customHeight="1">
      <c r="D122" s="91"/>
      <c r="E122" s="60"/>
      <c r="F122" s="92"/>
      <c r="G122" s="93"/>
      <c r="H122" s="108"/>
      <c r="I122" s="94"/>
      <c r="J122" s="109"/>
      <c r="K122" s="94"/>
      <c r="L122" s="109"/>
      <c r="M122" s="96"/>
      <c r="N122" s="97"/>
      <c r="O122" s="98"/>
      <c r="P122" s="99"/>
      <c r="Q122" s="97"/>
      <c r="R122" s="100"/>
      <c r="S122" s="94"/>
      <c r="T122" s="101"/>
      <c r="U122" s="91"/>
      <c r="V122" s="101"/>
      <c r="W122" s="100"/>
      <c r="X122" s="102"/>
      <c r="Y122" s="103"/>
      <c r="Z122" s="104"/>
    </row>
    <row r="123" spans="4:26" ht="12.75" customHeight="1">
      <c r="D123" s="91"/>
      <c r="E123" s="60"/>
      <c r="F123" s="92"/>
      <c r="G123" s="93"/>
      <c r="H123" s="108"/>
      <c r="I123" s="94"/>
      <c r="J123" s="109"/>
      <c r="K123" s="94"/>
      <c r="L123" s="109"/>
      <c r="M123" s="96"/>
      <c r="N123" s="97"/>
      <c r="O123" s="98"/>
      <c r="P123" s="99"/>
      <c r="Q123" s="97"/>
      <c r="R123" s="100"/>
      <c r="S123" s="94"/>
      <c r="T123" s="101"/>
      <c r="U123" s="91"/>
      <c r="V123" s="101"/>
      <c r="W123" s="100"/>
      <c r="X123" s="102"/>
      <c r="Y123" s="103"/>
      <c r="Z123" s="104"/>
    </row>
    <row r="124" spans="4:26" ht="12.75" customHeight="1">
      <c r="D124" s="91"/>
      <c r="E124" s="60"/>
      <c r="F124" s="92"/>
      <c r="G124" s="93"/>
      <c r="H124" s="108"/>
      <c r="I124" s="94"/>
      <c r="J124" s="109"/>
      <c r="K124" s="94"/>
      <c r="L124" s="109"/>
      <c r="M124" s="96"/>
      <c r="N124" s="97"/>
      <c r="O124" s="98"/>
      <c r="P124" s="99"/>
      <c r="Q124" s="97"/>
      <c r="R124" s="100"/>
      <c r="S124" s="94"/>
      <c r="T124" s="101"/>
      <c r="U124" s="91"/>
      <c r="V124" s="101"/>
      <c r="W124" s="100"/>
      <c r="X124" s="102"/>
      <c r="Y124" s="103"/>
      <c r="Z124" s="104"/>
    </row>
    <row r="125" spans="4:26" ht="12.75" customHeight="1">
      <c r="D125" s="91"/>
      <c r="E125" s="60"/>
      <c r="F125" s="92"/>
      <c r="G125" s="93"/>
      <c r="H125" s="108"/>
      <c r="I125" s="94"/>
      <c r="J125" s="109"/>
      <c r="K125" s="94"/>
      <c r="L125" s="109"/>
      <c r="M125" s="96"/>
      <c r="N125" s="97"/>
      <c r="O125" s="98"/>
      <c r="P125" s="99"/>
      <c r="Q125" s="97"/>
      <c r="R125" s="100"/>
      <c r="S125" s="94"/>
      <c r="T125" s="101"/>
      <c r="U125" s="91"/>
      <c r="V125" s="101"/>
      <c r="W125" s="100"/>
      <c r="X125" s="102"/>
      <c r="Y125" s="103"/>
      <c r="Z125" s="104"/>
    </row>
    <row r="126" spans="4:26" ht="12.75" customHeight="1">
      <c r="D126" s="91"/>
      <c r="E126" s="60"/>
      <c r="F126" s="92"/>
      <c r="G126" s="93"/>
      <c r="H126" s="108"/>
      <c r="I126" s="94"/>
      <c r="J126" s="109"/>
      <c r="K126" s="94"/>
      <c r="L126" s="109"/>
      <c r="M126" s="96"/>
      <c r="N126" s="97"/>
      <c r="O126" s="98"/>
      <c r="P126" s="99"/>
      <c r="Q126" s="97"/>
      <c r="R126" s="100"/>
      <c r="S126" s="94"/>
      <c r="T126" s="101"/>
      <c r="U126" s="91"/>
      <c r="V126" s="101"/>
      <c r="W126" s="100"/>
      <c r="X126" s="102"/>
      <c r="Y126" s="103"/>
      <c r="Z126" s="104"/>
    </row>
    <row r="127" spans="4:26" ht="12.75" customHeight="1">
      <c r="D127" s="91"/>
      <c r="E127" s="60"/>
      <c r="F127" s="92"/>
      <c r="G127" s="93"/>
      <c r="H127" s="108"/>
      <c r="I127" s="94"/>
      <c r="J127" s="109"/>
      <c r="K127" s="94"/>
      <c r="L127" s="109"/>
      <c r="M127" s="96"/>
      <c r="N127" s="97"/>
      <c r="O127" s="98"/>
      <c r="P127" s="99"/>
      <c r="Q127" s="97"/>
      <c r="R127" s="100"/>
      <c r="S127" s="94"/>
      <c r="T127" s="101"/>
      <c r="U127" s="91"/>
      <c r="V127" s="101"/>
      <c r="W127" s="100"/>
      <c r="X127" s="102"/>
      <c r="Y127" s="103"/>
      <c r="Z127" s="104"/>
    </row>
    <row r="128" spans="4:26" ht="12.75" customHeight="1">
      <c r="D128" s="91"/>
      <c r="E128" s="60"/>
      <c r="F128" s="92"/>
      <c r="G128" s="93"/>
      <c r="H128" s="108"/>
      <c r="I128" s="94"/>
      <c r="J128" s="109"/>
      <c r="K128" s="94"/>
      <c r="L128" s="109"/>
      <c r="M128" s="96"/>
      <c r="N128" s="97"/>
      <c r="O128" s="98"/>
      <c r="P128" s="99"/>
      <c r="Q128" s="97"/>
      <c r="R128" s="100"/>
      <c r="S128" s="94"/>
      <c r="T128" s="101"/>
      <c r="U128" s="91"/>
      <c r="V128" s="101"/>
      <c r="W128" s="100"/>
      <c r="X128" s="102"/>
      <c r="Y128" s="103"/>
      <c r="Z128" s="104"/>
    </row>
    <row r="129" spans="4:26" ht="12.75" customHeight="1">
      <c r="D129" s="91"/>
      <c r="E129" s="60"/>
      <c r="F129" s="92"/>
      <c r="G129" s="93"/>
      <c r="H129" s="108"/>
      <c r="I129" s="94"/>
      <c r="J129" s="109"/>
      <c r="K129" s="94"/>
      <c r="L129" s="109"/>
      <c r="M129" s="96"/>
      <c r="N129" s="97"/>
      <c r="O129" s="98"/>
      <c r="P129" s="99"/>
      <c r="Q129" s="97"/>
      <c r="R129" s="100"/>
      <c r="S129" s="94"/>
      <c r="T129" s="101"/>
      <c r="U129" s="91"/>
      <c r="V129" s="101"/>
      <c r="W129" s="100"/>
      <c r="X129" s="102"/>
      <c r="Y129" s="103"/>
      <c r="Z129" s="104"/>
    </row>
    <row r="130" spans="4:26" ht="12.75" customHeight="1">
      <c r="D130" s="91"/>
      <c r="E130" s="60"/>
      <c r="F130" s="92"/>
      <c r="G130" s="93"/>
      <c r="H130" s="108"/>
      <c r="I130" s="94"/>
      <c r="J130" s="109"/>
      <c r="K130" s="94"/>
      <c r="L130" s="109"/>
      <c r="M130" s="96"/>
      <c r="N130" s="97"/>
      <c r="O130" s="98"/>
      <c r="P130" s="99"/>
      <c r="Q130" s="97"/>
      <c r="R130" s="100"/>
      <c r="S130" s="94"/>
      <c r="T130" s="101"/>
      <c r="U130" s="91"/>
      <c r="V130" s="101"/>
      <c r="W130" s="100"/>
      <c r="X130" s="102"/>
      <c r="Y130" s="103"/>
      <c r="Z130" s="104"/>
    </row>
    <row r="131" spans="4:26" ht="12.75" customHeight="1">
      <c r="E131" s="60"/>
      <c r="F131" s="60"/>
      <c r="H131" s="110"/>
      <c r="J131" s="110"/>
      <c r="L131" s="110"/>
      <c r="Z131" s="111"/>
    </row>
    <row r="132" spans="4:26" ht="12.75" customHeight="1">
      <c r="E132" s="60"/>
      <c r="F132" s="60"/>
      <c r="H132" s="110"/>
      <c r="J132" s="110"/>
      <c r="L132" s="110"/>
      <c r="Z132" s="111"/>
    </row>
    <row r="133" spans="4:26" ht="12.75" customHeight="1">
      <c r="E133" s="60"/>
      <c r="F133" s="60"/>
      <c r="H133" s="110"/>
      <c r="J133" s="110"/>
      <c r="L133" s="110"/>
      <c r="Z133" s="111"/>
    </row>
    <row r="134" spans="4:26" ht="12.75" customHeight="1">
      <c r="E134" s="60"/>
      <c r="F134" s="60"/>
      <c r="H134" s="110"/>
      <c r="J134" s="110"/>
      <c r="L134" s="110"/>
      <c r="Z134" s="111"/>
    </row>
    <row r="135" spans="4:26" ht="12.75" customHeight="1">
      <c r="E135" s="60"/>
      <c r="F135" s="60"/>
      <c r="H135" s="110"/>
      <c r="J135" s="110"/>
      <c r="L135" s="110"/>
      <c r="Z135" s="111"/>
    </row>
    <row r="136" spans="4:26" ht="12.75" customHeight="1">
      <c r="E136" s="60"/>
      <c r="F136" s="60"/>
      <c r="H136" s="110"/>
      <c r="J136" s="110"/>
      <c r="L136" s="110"/>
      <c r="Z136" s="111"/>
    </row>
    <row r="137" spans="4:26" ht="12.75" customHeight="1">
      <c r="E137" s="60"/>
      <c r="F137" s="60"/>
      <c r="H137" s="110"/>
      <c r="J137" s="110"/>
      <c r="L137" s="110"/>
      <c r="Z137" s="111"/>
    </row>
    <row r="138" spans="4:26" ht="12.75" customHeight="1">
      <c r="E138" s="60"/>
      <c r="F138" s="60"/>
      <c r="H138" s="110"/>
      <c r="J138" s="110"/>
      <c r="L138" s="110"/>
      <c r="Z138" s="111"/>
    </row>
    <row r="139" spans="4:26" ht="12.75" customHeight="1">
      <c r="E139" s="60"/>
      <c r="F139" s="60"/>
      <c r="H139" s="110"/>
      <c r="J139" s="110"/>
      <c r="L139" s="110"/>
      <c r="Z139" s="111"/>
    </row>
    <row r="140" spans="4:26" ht="12.75" customHeight="1">
      <c r="E140" s="60"/>
      <c r="F140" s="60"/>
      <c r="H140" s="110"/>
      <c r="J140" s="110"/>
      <c r="L140" s="110"/>
      <c r="Z140" s="111"/>
    </row>
    <row r="141" spans="4:26" ht="12.75" customHeight="1">
      <c r="E141" s="60"/>
      <c r="F141" s="60"/>
      <c r="H141" s="110"/>
      <c r="J141" s="110"/>
      <c r="L141" s="110"/>
      <c r="Z141" s="111"/>
    </row>
    <row r="142" spans="4:26" ht="12.75" customHeight="1">
      <c r="E142" s="60"/>
      <c r="F142" s="60"/>
      <c r="H142" s="110"/>
      <c r="J142" s="110"/>
      <c r="L142" s="110"/>
      <c r="Z142" s="111"/>
    </row>
    <row r="143" spans="4:26" ht="12.75" customHeight="1">
      <c r="E143" s="60"/>
      <c r="F143" s="60"/>
      <c r="H143" s="110"/>
      <c r="J143" s="110"/>
      <c r="L143" s="110"/>
      <c r="Z143" s="111"/>
    </row>
    <row r="144" spans="4:26" ht="12.75" customHeight="1">
      <c r="E144" s="60"/>
      <c r="F144" s="60"/>
      <c r="H144" s="110"/>
      <c r="J144" s="110"/>
      <c r="L144" s="110"/>
      <c r="Z144" s="111"/>
    </row>
    <row r="145" spans="5:26" ht="12.75" customHeight="1">
      <c r="E145" s="60"/>
      <c r="F145" s="60"/>
      <c r="H145" s="110"/>
      <c r="J145" s="110"/>
      <c r="L145" s="110"/>
      <c r="Z145" s="111"/>
    </row>
    <row r="146" spans="5:26" ht="12.75" customHeight="1">
      <c r="E146" s="60"/>
      <c r="F146" s="60"/>
      <c r="H146" s="110"/>
      <c r="J146" s="110"/>
      <c r="L146" s="110"/>
      <c r="Z146" s="111"/>
    </row>
    <row r="147" spans="5:26" ht="12.75" customHeight="1">
      <c r="E147" s="60"/>
      <c r="F147" s="60"/>
      <c r="H147" s="110"/>
      <c r="J147" s="110"/>
      <c r="L147" s="110"/>
      <c r="Z147" s="111"/>
    </row>
    <row r="148" spans="5:26" ht="12.75" customHeight="1">
      <c r="E148" s="60"/>
      <c r="F148" s="60"/>
      <c r="H148" s="110"/>
      <c r="J148" s="110"/>
      <c r="L148" s="110"/>
      <c r="Z148" s="111"/>
    </row>
    <row r="149" spans="5:26" ht="12.75" customHeight="1">
      <c r="E149" s="60"/>
      <c r="F149" s="60"/>
      <c r="H149" s="110"/>
      <c r="J149" s="110"/>
      <c r="L149" s="110"/>
      <c r="Z149" s="111"/>
    </row>
    <row r="150" spans="5:26" ht="12.75" customHeight="1">
      <c r="E150" s="60"/>
      <c r="F150" s="60"/>
      <c r="H150" s="110"/>
      <c r="J150" s="110"/>
      <c r="L150" s="110"/>
      <c r="Z150" s="111"/>
    </row>
    <row r="151" spans="5:26" ht="12.75" customHeight="1">
      <c r="E151" s="60"/>
      <c r="F151" s="60"/>
      <c r="H151" s="110"/>
      <c r="J151" s="110"/>
      <c r="L151" s="110"/>
      <c r="Z151" s="111"/>
    </row>
    <row r="152" spans="5:26" ht="12.75" customHeight="1">
      <c r="E152" s="60"/>
      <c r="F152" s="60"/>
      <c r="H152" s="110"/>
      <c r="J152" s="110"/>
      <c r="L152" s="110"/>
      <c r="Z152" s="111"/>
    </row>
    <row r="153" spans="5:26" ht="12.75" customHeight="1">
      <c r="E153" s="60"/>
      <c r="F153" s="60"/>
      <c r="H153" s="110"/>
      <c r="J153" s="110"/>
      <c r="L153" s="110"/>
      <c r="Z153" s="111"/>
    </row>
    <row r="154" spans="5:26" ht="12.75" customHeight="1">
      <c r="E154" s="60"/>
      <c r="F154" s="60"/>
      <c r="H154" s="110"/>
      <c r="J154" s="110"/>
      <c r="L154" s="110"/>
      <c r="Z154" s="111"/>
    </row>
    <row r="155" spans="5:26" ht="12.75" customHeight="1">
      <c r="E155" s="60"/>
      <c r="F155" s="60"/>
      <c r="H155" s="110"/>
      <c r="J155" s="110"/>
      <c r="L155" s="110"/>
      <c r="Z155" s="111"/>
    </row>
    <row r="156" spans="5:26" ht="12.75" customHeight="1">
      <c r="E156" s="60"/>
      <c r="F156" s="60"/>
      <c r="H156" s="110"/>
      <c r="J156" s="110"/>
      <c r="L156" s="110"/>
      <c r="Z156" s="111"/>
    </row>
    <row r="157" spans="5:26" ht="12.75" customHeight="1">
      <c r="E157" s="60"/>
      <c r="F157" s="60"/>
      <c r="H157" s="110"/>
      <c r="J157" s="110"/>
      <c r="L157" s="110"/>
      <c r="Z157" s="111"/>
    </row>
    <row r="158" spans="5:26" ht="12.75" customHeight="1">
      <c r="E158" s="60"/>
      <c r="F158" s="60"/>
      <c r="H158" s="110"/>
      <c r="J158" s="110"/>
      <c r="L158" s="110"/>
      <c r="Z158" s="111"/>
    </row>
    <row r="159" spans="5:26" ht="12.75" customHeight="1">
      <c r="E159" s="60"/>
      <c r="F159" s="60"/>
      <c r="H159" s="110"/>
      <c r="J159" s="110"/>
      <c r="L159" s="110"/>
      <c r="Z159" s="111"/>
    </row>
    <row r="160" spans="5:26" ht="12.75" customHeight="1">
      <c r="E160" s="60"/>
      <c r="F160" s="60"/>
      <c r="H160" s="110"/>
      <c r="J160" s="110"/>
      <c r="L160" s="110"/>
      <c r="Z160" s="111"/>
    </row>
    <row r="161" spans="5:26" ht="12.75" customHeight="1">
      <c r="E161" s="60"/>
      <c r="F161" s="60"/>
      <c r="H161" s="110"/>
      <c r="J161" s="110"/>
      <c r="L161" s="110"/>
      <c r="Z161" s="111"/>
    </row>
    <row r="162" spans="5:26" ht="12.75" customHeight="1">
      <c r="E162" s="60"/>
      <c r="F162" s="60"/>
      <c r="H162" s="110"/>
      <c r="J162" s="110"/>
      <c r="L162" s="110"/>
      <c r="Z162" s="111"/>
    </row>
    <row r="163" spans="5:26" ht="12.75" customHeight="1">
      <c r="E163" s="60"/>
      <c r="F163" s="60"/>
      <c r="H163" s="110"/>
      <c r="J163" s="110"/>
      <c r="L163" s="110"/>
      <c r="Z163" s="111"/>
    </row>
    <row r="164" spans="5:26" ht="12.75" customHeight="1">
      <c r="E164" s="60"/>
      <c r="F164" s="60"/>
      <c r="H164" s="110"/>
      <c r="J164" s="110"/>
      <c r="L164" s="110"/>
      <c r="Z164" s="111"/>
    </row>
    <row r="165" spans="5:26" ht="12.75" customHeight="1">
      <c r="E165" s="60"/>
      <c r="F165" s="60"/>
      <c r="H165" s="110"/>
      <c r="J165" s="110"/>
      <c r="L165" s="110"/>
      <c r="Z165" s="111"/>
    </row>
    <row r="166" spans="5:26" ht="12.75" customHeight="1">
      <c r="E166" s="60"/>
      <c r="F166" s="60"/>
      <c r="H166" s="110"/>
      <c r="J166" s="110"/>
      <c r="L166" s="110"/>
      <c r="Z166" s="111"/>
    </row>
    <row r="167" spans="5:26" ht="12.75" customHeight="1">
      <c r="E167" s="60"/>
      <c r="F167" s="60"/>
      <c r="H167" s="110"/>
      <c r="J167" s="110"/>
      <c r="L167" s="110"/>
      <c r="Z167" s="111"/>
    </row>
    <row r="168" spans="5:26" ht="12.75" customHeight="1">
      <c r="E168" s="60"/>
      <c r="F168" s="60"/>
      <c r="H168" s="110"/>
      <c r="J168" s="110"/>
      <c r="L168" s="110"/>
      <c r="Z168" s="111"/>
    </row>
    <row r="169" spans="5:26" ht="12.75" customHeight="1">
      <c r="E169" s="60"/>
      <c r="F169" s="60"/>
      <c r="H169" s="110"/>
      <c r="J169" s="110"/>
      <c r="L169" s="110"/>
      <c r="Z169" s="111"/>
    </row>
    <row r="170" spans="5:26" ht="12.75" customHeight="1">
      <c r="E170" s="60"/>
      <c r="F170" s="60"/>
      <c r="H170" s="110"/>
      <c r="J170" s="110"/>
      <c r="L170" s="110"/>
      <c r="Z170" s="111"/>
    </row>
    <row r="171" spans="5:26" ht="12.75" customHeight="1">
      <c r="E171" s="60"/>
      <c r="F171" s="60"/>
      <c r="H171" s="110"/>
      <c r="J171" s="110"/>
      <c r="L171" s="110"/>
      <c r="Z171" s="111"/>
    </row>
    <row r="172" spans="5:26" ht="12.75" customHeight="1">
      <c r="E172" s="60"/>
      <c r="F172" s="60"/>
      <c r="H172" s="110"/>
      <c r="J172" s="110"/>
      <c r="L172" s="110"/>
      <c r="Z172" s="111"/>
    </row>
    <row r="173" spans="5:26" ht="12.75" customHeight="1">
      <c r="E173" s="60"/>
      <c r="F173" s="60"/>
      <c r="H173" s="110"/>
      <c r="J173" s="110"/>
      <c r="L173" s="110"/>
      <c r="Z173" s="111"/>
    </row>
    <row r="174" spans="5:26" ht="12.75" customHeight="1">
      <c r="E174" s="60"/>
      <c r="F174" s="60"/>
      <c r="H174" s="110"/>
      <c r="J174" s="110"/>
      <c r="L174" s="110"/>
      <c r="Z174" s="111"/>
    </row>
    <row r="175" spans="5:26" ht="12.75" customHeight="1">
      <c r="E175" s="60"/>
      <c r="F175" s="60"/>
      <c r="H175" s="110"/>
      <c r="J175" s="110"/>
      <c r="L175" s="110"/>
      <c r="Z175" s="111"/>
    </row>
    <row r="176" spans="5:26" ht="12.75" customHeight="1">
      <c r="E176" s="60"/>
      <c r="F176" s="60"/>
      <c r="H176" s="110"/>
      <c r="J176" s="110"/>
      <c r="L176" s="110"/>
      <c r="Z176" s="111"/>
    </row>
    <row r="177" spans="5:26" ht="12.75" customHeight="1">
      <c r="E177" s="60"/>
      <c r="F177" s="60"/>
      <c r="H177" s="110"/>
      <c r="J177" s="110"/>
      <c r="L177" s="110"/>
      <c r="Z177" s="111"/>
    </row>
    <row r="178" spans="5:26" ht="12.75" customHeight="1">
      <c r="E178" s="60"/>
      <c r="F178" s="60"/>
      <c r="H178" s="110"/>
      <c r="J178" s="110"/>
      <c r="L178" s="110"/>
      <c r="Z178" s="111"/>
    </row>
    <row r="179" spans="5:26" ht="12.75" customHeight="1">
      <c r="E179" s="60"/>
      <c r="F179" s="60"/>
      <c r="H179" s="110"/>
      <c r="J179" s="110"/>
      <c r="L179" s="110"/>
      <c r="Z179" s="111"/>
    </row>
    <row r="180" spans="5:26" ht="12.75" customHeight="1">
      <c r="E180" s="60"/>
      <c r="F180" s="60"/>
      <c r="H180" s="110"/>
      <c r="J180" s="110"/>
      <c r="L180" s="110"/>
      <c r="Z180" s="111"/>
    </row>
    <row r="181" spans="5:26" ht="12.75" customHeight="1">
      <c r="E181" s="60"/>
      <c r="F181" s="60"/>
      <c r="H181" s="110"/>
      <c r="J181" s="110"/>
      <c r="L181" s="110"/>
      <c r="Z181" s="111"/>
    </row>
    <row r="182" spans="5:26" ht="12.75" customHeight="1">
      <c r="E182" s="60"/>
      <c r="F182" s="60"/>
      <c r="H182" s="110"/>
      <c r="J182" s="110"/>
      <c r="L182" s="110"/>
      <c r="Z182" s="111"/>
    </row>
    <row r="183" spans="5:26" ht="12.75" customHeight="1">
      <c r="E183" s="60"/>
      <c r="F183" s="60"/>
      <c r="H183" s="110"/>
      <c r="J183" s="110"/>
      <c r="L183" s="110"/>
      <c r="Z183" s="111"/>
    </row>
    <row r="184" spans="5:26" ht="12.75" customHeight="1">
      <c r="E184" s="60"/>
      <c r="F184" s="60"/>
      <c r="H184" s="110"/>
      <c r="J184" s="110"/>
      <c r="L184" s="110"/>
      <c r="Z184" s="111"/>
    </row>
    <row r="185" spans="5:26" ht="12.75" customHeight="1">
      <c r="E185" s="60"/>
      <c r="F185" s="60"/>
      <c r="H185" s="110"/>
      <c r="J185" s="110"/>
      <c r="L185" s="110"/>
      <c r="Z185" s="111"/>
    </row>
    <row r="186" spans="5:26" ht="12.75" customHeight="1">
      <c r="E186" s="60"/>
      <c r="F186" s="60"/>
      <c r="H186" s="110"/>
      <c r="J186" s="110"/>
      <c r="L186" s="110"/>
      <c r="Z186" s="111"/>
    </row>
    <row r="187" spans="5:26" ht="12.75" customHeight="1">
      <c r="E187" s="60"/>
      <c r="F187" s="60"/>
      <c r="H187" s="110"/>
      <c r="J187" s="110"/>
      <c r="L187" s="110"/>
      <c r="Z187" s="111"/>
    </row>
    <row r="188" spans="5:26" ht="12.75" customHeight="1">
      <c r="E188" s="60"/>
      <c r="F188" s="60"/>
      <c r="H188" s="110"/>
      <c r="J188" s="110"/>
      <c r="L188" s="110"/>
      <c r="Z188" s="111"/>
    </row>
    <row r="189" spans="5:26" ht="12.75" customHeight="1">
      <c r="E189" s="60"/>
      <c r="F189" s="60"/>
      <c r="H189" s="110"/>
      <c r="J189" s="110"/>
      <c r="L189" s="110"/>
      <c r="Z189" s="111"/>
    </row>
    <row r="190" spans="5:26" ht="12.75" customHeight="1">
      <c r="E190" s="60"/>
      <c r="F190" s="60"/>
      <c r="H190" s="110"/>
      <c r="J190" s="110"/>
      <c r="L190" s="110"/>
      <c r="Z190" s="111"/>
    </row>
    <row r="191" spans="5:26" ht="12.75" customHeight="1">
      <c r="E191" s="60"/>
      <c r="F191" s="60"/>
      <c r="H191" s="110"/>
      <c r="J191" s="110"/>
      <c r="L191" s="110"/>
      <c r="Z191" s="111"/>
    </row>
    <row r="192" spans="5:26" ht="12.75" customHeight="1">
      <c r="E192" s="60"/>
      <c r="F192" s="60"/>
      <c r="H192" s="110"/>
      <c r="J192" s="110"/>
      <c r="L192" s="110"/>
      <c r="Z192" s="111"/>
    </row>
    <row r="193" spans="5:26" ht="12.75" customHeight="1">
      <c r="E193" s="60"/>
      <c r="F193" s="60"/>
      <c r="H193" s="110"/>
      <c r="J193" s="110"/>
      <c r="L193" s="110"/>
      <c r="Z193" s="111"/>
    </row>
    <row r="194" spans="5:26" ht="12.75" customHeight="1">
      <c r="E194" s="60"/>
      <c r="F194" s="60"/>
      <c r="H194" s="110"/>
      <c r="J194" s="110"/>
      <c r="L194" s="110"/>
      <c r="Z194" s="111"/>
    </row>
    <row r="195" spans="5:26" ht="12.75" customHeight="1">
      <c r="E195" s="60"/>
      <c r="F195" s="60"/>
      <c r="H195" s="110"/>
      <c r="J195" s="110"/>
      <c r="L195" s="110"/>
      <c r="Z195" s="111"/>
    </row>
    <row r="196" spans="5:26" ht="12.75" customHeight="1">
      <c r="E196" s="60"/>
      <c r="F196" s="60"/>
      <c r="H196" s="110"/>
      <c r="J196" s="110"/>
      <c r="L196" s="110"/>
      <c r="Z196" s="111"/>
    </row>
    <row r="197" spans="5:26" ht="12.75" customHeight="1">
      <c r="E197" s="60"/>
      <c r="F197" s="60"/>
      <c r="H197" s="110"/>
      <c r="J197" s="110"/>
      <c r="L197" s="110"/>
      <c r="Z197" s="111"/>
    </row>
    <row r="198" spans="5:26" ht="12.75" customHeight="1">
      <c r="E198" s="60"/>
      <c r="F198" s="60"/>
      <c r="H198" s="110"/>
      <c r="J198" s="110"/>
      <c r="L198" s="110"/>
      <c r="Z198" s="111"/>
    </row>
    <row r="199" spans="5:26" ht="12.75" customHeight="1">
      <c r="E199" s="60"/>
      <c r="F199" s="60"/>
      <c r="H199" s="110"/>
      <c r="J199" s="110"/>
      <c r="L199" s="110"/>
      <c r="Z199" s="111"/>
    </row>
    <row r="200" spans="5:26" ht="12.75" customHeight="1">
      <c r="E200" s="60"/>
      <c r="F200" s="60"/>
      <c r="H200" s="110"/>
      <c r="J200" s="110"/>
      <c r="L200" s="110"/>
      <c r="Z200" s="111"/>
    </row>
    <row r="201" spans="5:26" ht="12.75" customHeight="1">
      <c r="E201" s="60"/>
      <c r="F201" s="60"/>
      <c r="H201" s="110"/>
      <c r="J201" s="110"/>
      <c r="L201" s="110"/>
      <c r="Z201" s="111"/>
    </row>
    <row r="202" spans="5:26" ht="12.75" customHeight="1">
      <c r="E202" s="60"/>
      <c r="F202" s="60"/>
      <c r="H202" s="110"/>
      <c r="J202" s="110"/>
      <c r="L202" s="110"/>
      <c r="Z202" s="111"/>
    </row>
    <row r="203" spans="5:26" ht="12.75" customHeight="1">
      <c r="E203" s="60"/>
      <c r="F203" s="60"/>
      <c r="H203" s="110"/>
      <c r="J203" s="110"/>
      <c r="L203" s="110"/>
      <c r="Z203" s="111"/>
    </row>
    <row r="204" spans="5:26" ht="12.75" customHeight="1">
      <c r="E204" s="60"/>
      <c r="F204" s="60"/>
      <c r="H204" s="110"/>
      <c r="J204" s="110"/>
      <c r="L204" s="110"/>
      <c r="Z204" s="111"/>
    </row>
    <row r="205" spans="5:26" ht="12.75" customHeight="1">
      <c r="E205" s="60"/>
      <c r="F205" s="60"/>
      <c r="H205" s="110"/>
      <c r="J205" s="110"/>
      <c r="L205" s="110"/>
      <c r="Z205" s="111"/>
    </row>
    <row r="206" spans="5:26" ht="12.75" customHeight="1">
      <c r="E206" s="60"/>
      <c r="F206" s="60"/>
      <c r="H206" s="110"/>
      <c r="J206" s="110"/>
      <c r="L206" s="110"/>
      <c r="Z206" s="111"/>
    </row>
    <row r="207" spans="5:26" ht="12.75" customHeight="1">
      <c r="E207" s="60"/>
      <c r="F207" s="60"/>
      <c r="H207" s="110"/>
      <c r="J207" s="110"/>
      <c r="L207" s="110"/>
      <c r="Z207" s="111"/>
    </row>
    <row r="208" spans="5:26" ht="12.75" customHeight="1">
      <c r="E208" s="60"/>
      <c r="F208" s="60"/>
      <c r="H208" s="110"/>
      <c r="J208" s="110"/>
      <c r="L208" s="110"/>
      <c r="Z208" s="111"/>
    </row>
    <row r="209" spans="5:26" ht="12.75" customHeight="1">
      <c r="E209" s="60"/>
      <c r="F209" s="60"/>
      <c r="H209" s="110"/>
      <c r="J209" s="110"/>
      <c r="L209" s="110"/>
      <c r="Z209" s="111"/>
    </row>
    <row r="210" spans="5:26" ht="12.75" customHeight="1">
      <c r="E210" s="60"/>
      <c r="F210" s="60"/>
      <c r="H210" s="110"/>
      <c r="J210" s="110"/>
      <c r="L210" s="110"/>
      <c r="Z210" s="111"/>
    </row>
    <row r="211" spans="5:26" ht="12.75" customHeight="1">
      <c r="E211" s="60"/>
      <c r="F211" s="60"/>
      <c r="H211" s="110"/>
      <c r="J211" s="110"/>
      <c r="L211" s="110"/>
      <c r="Z211" s="111"/>
    </row>
    <row r="212" spans="5:26" ht="12.75" customHeight="1">
      <c r="E212" s="60"/>
      <c r="F212" s="60"/>
      <c r="H212" s="110"/>
      <c r="J212" s="110"/>
      <c r="L212" s="110"/>
      <c r="Z212" s="111"/>
    </row>
    <row r="213" spans="5:26" ht="12.75" customHeight="1">
      <c r="E213" s="60"/>
      <c r="F213" s="60"/>
      <c r="H213" s="110"/>
      <c r="J213" s="110"/>
      <c r="L213" s="110"/>
      <c r="Z213" s="111"/>
    </row>
    <row r="214" spans="5:26" ht="12.75" customHeight="1">
      <c r="E214" s="60"/>
      <c r="F214" s="60"/>
      <c r="H214" s="110"/>
      <c r="J214" s="110"/>
      <c r="L214" s="110"/>
      <c r="Z214" s="111"/>
    </row>
    <row r="215" spans="5:26" ht="12.75" customHeight="1">
      <c r="E215" s="60"/>
      <c r="F215" s="60"/>
      <c r="H215" s="110"/>
      <c r="J215" s="110"/>
      <c r="L215" s="110"/>
      <c r="Z215" s="111"/>
    </row>
    <row r="216" spans="5:26" ht="12.75" customHeight="1">
      <c r="E216" s="60"/>
      <c r="F216" s="60"/>
      <c r="H216" s="110"/>
      <c r="J216" s="110"/>
      <c r="L216" s="110"/>
      <c r="Z216" s="111"/>
    </row>
    <row r="217" spans="5:26" ht="12.75" customHeight="1">
      <c r="E217" s="60"/>
      <c r="F217" s="60"/>
      <c r="H217" s="110"/>
      <c r="J217" s="110"/>
      <c r="L217" s="110"/>
      <c r="Z217" s="111"/>
    </row>
    <row r="218" spans="5:26" ht="12.75" customHeight="1">
      <c r="E218" s="60"/>
      <c r="F218" s="60"/>
      <c r="H218" s="110"/>
      <c r="J218" s="110"/>
      <c r="L218" s="110"/>
      <c r="Z218" s="111"/>
    </row>
    <row r="219" spans="5:26" ht="12.75" customHeight="1">
      <c r="E219" s="60"/>
      <c r="F219" s="60"/>
      <c r="H219" s="110"/>
      <c r="J219" s="110"/>
      <c r="L219" s="110"/>
      <c r="Z219" s="111"/>
    </row>
    <row r="220" spans="5:26" ht="12.75" customHeight="1">
      <c r="E220" s="60"/>
      <c r="F220" s="60"/>
      <c r="H220" s="110"/>
      <c r="J220" s="110"/>
      <c r="L220" s="110"/>
      <c r="Z220" s="111"/>
    </row>
    <row r="221" spans="5:26" ht="12.75" customHeight="1">
      <c r="E221" s="60"/>
      <c r="F221" s="60"/>
      <c r="H221" s="110"/>
      <c r="J221" s="110"/>
      <c r="L221" s="110"/>
      <c r="Z221" s="111"/>
    </row>
    <row r="222" spans="5:26" ht="12.75" customHeight="1">
      <c r="E222" s="60"/>
      <c r="F222" s="60"/>
      <c r="H222" s="110"/>
      <c r="J222" s="110"/>
      <c r="L222" s="110"/>
      <c r="Z222" s="111"/>
    </row>
    <row r="223" spans="5:26" ht="12.75" customHeight="1">
      <c r="E223" s="60"/>
      <c r="F223" s="60"/>
      <c r="H223" s="110"/>
      <c r="J223" s="110"/>
      <c r="L223" s="110"/>
      <c r="Z223" s="111"/>
    </row>
    <row r="224" spans="5:26" ht="12.75" customHeight="1">
      <c r="E224" s="60"/>
      <c r="F224" s="60"/>
      <c r="H224" s="110"/>
      <c r="J224" s="110"/>
      <c r="L224" s="110"/>
      <c r="Z224" s="111"/>
    </row>
    <row r="225" spans="5:26" ht="12.75" customHeight="1">
      <c r="E225" s="60"/>
      <c r="F225" s="60"/>
      <c r="H225" s="110"/>
      <c r="J225" s="110"/>
      <c r="L225" s="110"/>
      <c r="Z225" s="111"/>
    </row>
    <row r="226" spans="5:26" ht="12.75" customHeight="1">
      <c r="E226" s="60"/>
      <c r="F226" s="60"/>
      <c r="H226" s="110"/>
      <c r="J226" s="110"/>
      <c r="L226" s="110"/>
      <c r="Z226" s="111"/>
    </row>
    <row r="227" spans="5:26" ht="12.75" customHeight="1">
      <c r="E227" s="60"/>
      <c r="F227" s="60"/>
      <c r="H227" s="110"/>
      <c r="J227" s="110"/>
      <c r="L227" s="110"/>
      <c r="Z227" s="111"/>
    </row>
    <row r="228" spans="5:26" ht="12.75" customHeight="1">
      <c r="E228" s="60"/>
      <c r="F228" s="60"/>
      <c r="H228" s="110"/>
      <c r="J228" s="110"/>
      <c r="L228" s="110"/>
      <c r="Z228" s="111"/>
    </row>
    <row r="229" spans="5:26" ht="12.75" customHeight="1">
      <c r="E229" s="60"/>
      <c r="F229" s="60"/>
      <c r="H229" s="110"/>
      <c r="J229" s="110"/>
      <c r="L229" s="110"/>
      <c r="Z229" s="111"/>
    </row>
    <row r="230" spans="5:26" ht="12.75" customHeight="1">
      <c r="E230" s="60"/>
      <c r="F230" s="60"/>
      <c r="H230" s="110"/>
      <c r="J230" s="110"/>
      <c r="L230" s="110"/>
      <c r="Z230" s="111"/>
    </row>
    <row r="231" spans="5:26" ht="12.75" customHeight="1">
      <c r="E231" s="60"/>
      <c r="F231" s="60"/>
      <c r="H231" s="110"/>
      <c r="J231" s="110"/>
      <c r="L231" s="110"/>
      <c r="Z231" s="111"/>
    </row>
    <row r="232" spans="5:26" ht="12.75" customHeight="1">
      <c r="E232" s="60"/>
      <c r="F232" s="60"/>
      <c r="H232" s="110"/>
      <c r="J232" s="110"/>
      <c r="L232" s="110"/>
      <c r="Z232" s="111"/>
    </row>
    <row r="233" spans="5:26" ht="12.75" customHeight="1">
      <c r="E233" s="60"/>
      <c r="F233" s="60"/>
      <c r="H233" s="110"/>
      <c r="J233" s="110"/>
      <c r="L233" s="110"/>
      <c r="Z233" s="111"/>
    </row>
    <row r="234" spans="5:26" ht="12.75" customHeight="1">
      <c r="E234" s="60"/>
      <c r="F234" s="60"/>
      <c r="H234" s="110"/>
      <c r="J234" s="110"/>
      <c r="L234" s="110"/>
      <c r="Z234" s="111"/>
    </row>
    <row r="235" spans="5:26" ht="12.75" customHeight="1">
      <c r="E235" s="60"/>
      <c r="F235" s="60"/>
      <c r="H235" s="110"/>
      <c r="J235" s="110"/>
      <c r="L235" s="110"/>
      <c r="Z235" s="111"/>
    </row>
    <row r="236" spans="5:26" ht="12.75" customHeight="1">
      <c r="E236" s="60"/>
      <c r="F236" s="60"/>
      <c r="H236" s="110"/>
      <c r="J236" s="110"/>
      <c r="L236" s="110"/>
      <c r="Z236" s="111"/>
    </row>
    <row r="237" spans="5:26" ht="12.75" customHeight="1">
      <c r="E237" s="60"/>
      <c r="F237" s="60"/>
      <c r="H237" s="110"/>
      <c r="J237" s="110"/>
      <c r="L237" s="110"/>
      <c r="Z237" s="111"/>
    </row>
    <row r="238" spans="5:26" ht="12.75" customHeight="1">
      <c r="E238" s="60"/>
      <c r="F238" s="60"/>
      <c r="H238" s="110"/>
      <c r="J238" s="110"/>
      <c r="L238" s="110"/>
      <c r="Z238" s="111"/>
    </row>
    <row r="239" spans="5:26" ht="12.75" customHeight="1">
      <c r="E239" s="60"/>
      <c r="F239" s="60"/>
      <c r="H239" s="110"/>
      <c r="J239" s="110"/>
      <c r="L239" s="110"/>
      <c r="Z239" s="111"/>
    </row>
    <row r="240" spans="5:26" ht="12.75" customHeight="1">
      <c r="E240" s="60"/>
      <c r="F240" s="60"/>
      <c r="H240" s="110"/>
      <c r="J240" s="110"/>
      <c r="L240" s="110"/>
      <c r="Z240" s="111"/>
    </row>
    <row r="241" spans="5:26" ht="12.75" customHeight="1">
      <c r="E241" s="60"/>
      <c r="F241" s="60"/>
      <c r="H241" s="110"/>
      <c r="J241" s="110"/>
      <c r="L241" s="110"/>
      <c r="Z241" s="111"/>
    </row>
    <row r="242" spans="5:26" ht="12.75" customHeight="1">
      <c r="E242" s="60"/>
      <c r="F242" s="60"/>
      <c r="H242" s="110"/>
      <c r="J242" s="110"/>
      <c r="L242" s="110"/>
      <c r="Z242" s="111"/>
    </row>
    <row r="243" spans="5:26" ht="12.75" customHeight="1">
      <c r="E243" s="60"/>
      <c r="F243" s="60"/>
      <c r="H243" s="110"/>
      <c r="J243" s="110"/>
      <c r="L243" s="110"/>
      <c r="Z243" s="111"/>
    </row>
    <row r="244" spans="5:26" ht="12.75" customHeight="1">
      <c r="E244" s="60"/>
      <c r="F244" s="60"/>
      <c r="H244" s="110"/>
      <c r="J244" s="110"/>
      <c r="L244" s="110"/>
      <c r="Z244" s="111"/>
    </row>
    <row r="245" spans="5:26" ht="12.75" customHeight="1">
      <c r="E245" s="60"/>
      <c r="F245" s="60"/>
      <c r="H245" s="110"/>
      <c r="J245" s="110"/>
      <c r="L245" s="110"/>
      <c r="Z245" s="111"/>
    </row>
    <row r="246" spans="5:26" ht="12.75" customHeight="1">
      <c r="E246" s="60"/>
      <c r="F246" s="60"/>
      <c r="H246" s="110"/>
      <c r="J246" s="110"/>
      <c r="L246" s="110"/>
      <c r="Z246" s="111"/>
    </row>
    <row r="247" spans="5:26" ht="12.75" customHeight="1">
      <c r="E247" s="60"/>
      <c r="F247" s="60"/>
      <c r="H247" s="110"/>
      <c r="J247" s="110"/>
      <c r="L247" s="110"/>
      <c r="Z247" s="111"/>
    </row>
    <row r="248" spans="5:26" ht="12.75" customHeight="1">
      <c r="E248" s="60"/>
      <c r="F248" s="60"/>
      <c r="H248" s="110"/>
      <c r="J248" s="110"/>
      <c r="L248" s="110"/>
      <c r="Z248" s="111"/>
    </row>
    <row r="249" spans="5:26" ht="12.75" customHeight="1">
      <c r="E249" s="60"/>
      <c r="F249" s="60"/>
      <c r="H249" s="110"/>
      <c r="J249" s="110"/>
      <c r="L249" s="110"/>
      <c r="Z249" s="111"/>
    </row>
    <row r="250" spans="5:26" ht="12.75" customHeight="1">
      <c r="E250" s="60"/>
      <c r="F250" s="60"/>
      <c r="H250" s="110"/>
      <c r="J250" s="110"/>
      <c r="L250" s="110"/>
      <c r="Z250" s="111"/>
    </row>
    <row r="251" spans="5:26" ht="12.75" customHeight="1">
      <c r="E251" s="60"/>
      <c r="F251" s="60"/>
      <c r="H251" s="110"/>
      <c r="J251" s="110"/>
      <c r="L251" s="110"/>
      <c r="Z251" s="111"/>
    </row>
    <row r="252" spans="5:26" ht="12.75" customHeight="1">
      <c r="E252" s="60"/>
      <c r="F252" s="60"/>
      <c r="H252" s="110"/>
      <c r="J252" s="110"/>
      <c r="L252" s="110"/>
      <c r="Z252" s="111"/>
    </row>
    <row r="253" spans="5:26" ht="12.75" customHeight="1">
      <c r="E253" s="60"/>
      <c r="F253" s="60"/>
      <c r="H253" s="110"/>
      <c r="J253" s="110"/>
      <c r="L253" s="110"/>
      <c r="Z253" s="111"/>
    </row>
    <row r="254" spans="5:26" ht="12.75" customHeight="1">
      <c r="E254" s="60"/>
      <c r="F254" s="60"/>
      <c r="H254" s="110"/>
      <c r="J254" s="110"/>
      <c r="L254" s="110"/>
      <c r="Z254" s="111"/>
    </row>
    <row r="255" spans="5:26" ht="12.75" customHeight="1">
      <c r="E255" s="60"/>
      <c r="F255" s="60"/>
      <c r="H255" s="110"/>
      <c r="J255" s="110"/>
      <c r="L255" s="110"/>
      <c r="Z255" s="111"/>
    </row>
    <row r="256" spans="5:26" ht="12.75" customHeight="1">
      <c r="E256" s="60"/>
      <c r="F256" s="60"/>
      <c r="H256" s="110"/>
      <c r="J256" s="110"/>
      <c r="L256" s="110"/>
      <c r="Z256" s="111"/>
    </row>
    <row r="257" spans="5:26" ht="12.75" customHeight="1">
      <c r="E257" s="60"/>
      <c r="F257" s="60"/>
      <c r="H257" s="110"/>
      <c r="J257" s="110"/>
      <c r="L257" s="110"/>
      <c r="Z257" s="111"/>
    </row>
    <row r="258" spans="5:26" ht="12.75" customHeight="1">
      <c r="E258" s="60"/>
      <c r="F258" s="60"/>
      <c r="H258" s="110"/>
      <c r="J258" s="110"/>
      <c r="L258" s="110"/>
      <c r="Z258" s="111"/>
    </row>
    <row r="259" spans="5:26" ht="12.75" customHeight="1">
      <c r="E259" s="60"/>
      <c r="F259" s="60"/>
      <c r="H259" s="110"/>
      <c r="J259" s="110"/>
      <c r="L259" s="110"/>
      <c r="Z259" s="111"/>
    </row>
    <row r="260" spans="5:26" ht="12.75" customHeight="1">
      <c r="E260" s="60"/>
      <c r="F260" s="60"/>
      <c r="H260" s="110"/>
      <c r="J260" s="110"/>
      <c r="L260" s="110"/>
      <c r="Z260" s="111"/>
    </row>
    <row r="261" spans="5:26" ht="12.75" customHeight="1">
      <c r="E261" s="60"/>
      <c r="F261" s="60"/>
      <c r="H261" s="110"/>
      <c r="J261" s="110"/>
      <c r="L261" s="110"/>
      <c r="Z261" s="111"/>
    </row>
    <row r="262" spans="5:26" ht="12.75" customHeight="1">
      <c r="E262" s="60"/>
      <c r="F262" s="60"/>
      <c r="H262" s="110"/>
      <c r="J262" s="110"/>
      <c r="L262" s="110"/>
      <c r="Z262" s="111"/>
    </row>
    <row r="263" spans="5:26" ht="12.75" customHeight="1">
      <c r="E263" s="60"/>
      <c r="F263" s="60"/>
      <c r="H263" s="110"/>
      <c r="J263" s="110"/>
      <c r="L263" s="110"/>
      <c r="Z263" s="111"/>
    </row>
    <row r="264" spans="5:26" ht="12.75" customHeight="1">
      <c r="E264" s="60"/>
      <c r="F264" s="60"/>
      <c r="H264" s="110"/>
      <c r="J264" s="110"/>
      <c r="L264" s="110"/>
      <c r="Z264" s="111"/>
    </row>
    <row r="265" spans="5:26" ht="12.75" customHeight="1">
      <c r="E265" s="60"/>
      <c r="F265" s="60"/>
      <c r="H265" s="110"/>
      <c r="J265" s="110"/>
      <c r="L265" s="110"/>
      <c r="Z265" s="111"/>
    </row>
    <row r="266" spans="5:26" ht="12.75" customHeight="1">
      <c r="E266" s="60"/>
      <c r="F266" s="60"/>
      <c r="H266" s="110"/>
      <c r="J266" s="110"/>
      <c r="L266" s="110"/>
      <c r="Z266" s="111"/>
    </row>
    <row r="267" spans="5:26" ht="12.75" customHeight="1">
      <c r="E267" s="60"/>
      <c r="F267" s="60"/>
      <c r="H267" s="110"/>
      <c r="J267" s="110"/>
      <c r="L267" s="110"/>
      <c r="Z267" s="111"/>
    </row>
    <row r="268" spans="5:26" ht="12.75" customHeight="1">
      <c r="E268" s="60"/>
      <c r="F268" s="60"/>
      <c r="H268" s="110"/>
      <c r="J268" s="110"/>
      <c r="L268" s="110"/>
      <c r="Z268" s="111"/>
    </row>
    <row r="269" spans="5:26" ht="12.75" customHeight="1">
      <c r="E269" s="60"/>
      <c r="F269" s="60"/>
      <c r="H269" s="110"/>
      <c r="J269" s="110"/>
      <c r="L269" s="110"/>
      <c r="Z269" s="111"/>
    </row>
    <row r="270" spans="5:26" ht="12.75" customHeight="1">
      <c r="E270" s="60"/>
      <c r="F270" s="60"/>
      <c r="H270" s="110"/>
      <c r="J270" s="110"/>
      <c r="L270" s="110"/>
      <c r="Z270" s="111"/>
    </row>
    <row r="271" spans="5:26" ht="12.75" customHeight="1">
      <c r="E271" s="60"/>
      <c r="F271" s="60"/>
      <c r="H271" s="110"/>
      <c r="J271" s="110"/>
      <c r="L271" s="110"/>
      <c r="Z271" s="111"/>
    </row>
    <row r="272" spans="5:26" ht="12.75" customHeight="1">
      <c r="E272" s="60"/>
      <c r="F272" s="60"/>
      <c r="H272" s="110"/>
      <c r="J272" s="110"/>
      <c r="L272" s="110"/>
      <c r="Z272" s="111"/>
    </row>
    <row r="273" spans="5:26" ht="12.75" customHeight="1">
      <c r="E273" s="60"/>
      <c r="F273" s="60"/>
      <c r="H273" s="110"/>
      <c r="J273" s="110"/>
      <c r="L273" s="110"/>
      <c r="Z273" s="111"/>
    </row>
    <row r="274" spans="5:26" ht="12.75" customHeight="1">
      <c r="E274" s="60"/>
      <c r="F274" s="60"/>
      <c r="H274" s="110"/>
      <c r="J274" s="110"/>
      <c r="L274" s="110"/>
      <c r="Z274" s="111"/>
    </row>
    <row r="275" spans="5:26" ht="12.75" customHeight="1">
      <c r="E275" s="60"/>
      <c r="F275" s="60"/>
      <c r="H275" s="110"/>
      <c r="J275" s="110"/>
      <c r="L275" s="110"/>
      <c r="Z275" s="111"/>
    </row>
    <row r="276" spans="5:26" ht="12.75" customHeight="1">
      <c r="E276" s="60"/>
      <c r="F276" s="60"/>
      <c r="H276" s="110"/>
      <c r="J276" s="110"/>
      <c r="L276" s="110"/>
      <c r="Z276" s="111"/>
    </row>
    <row r="277" spans="5:26" ht="12.75" customHeight="1">
      <c r="E277" s="60"/>
      <c r="F277" s="60"/>
      <c r="H277" s="110"/>
      <c r="J277" s="110"/>
      <c r="L277" s="110"/>
      <c r="Z277" s="111"/>
    </row>
    <row r="278" spans="5:26" ht="12.75" customHeight="1">
      <c r="E278" s="60"/>
      <c r="F278" s="60"/>
      <c r="H278" s="110"/>
      <c r="J278" s="110"/>
      <c r="L278" s="110"/>
      <c r="Z278" s="111"/>
    </row>
    <row r="279" spans="5:26" ht="12.75" customHeight="1">
      <c r="E279" s="60"/>
      <c r="F279" s="60"/>
      <c r="H279" s="110"/>
      <c r="J279" s="110"/>
      <c r="L279" s="110"/>
      <c r="Z279" s="111"/>
    </row>
    <row r="280" spans="5:26" ht="12.75" customHeight="1">
      <c r="E280" s="60"/>
      <c r="F280" s="60"/>
      <c r="H280" s="110"/>
      <c r="J280" s="110"/>
      <c r="L280" s="110"/>
      <c r="Z280" s="111"/>
    </row>
    <row r="281" spans="5:26" ht="12.75" customHeight="1">
      <c r="E281" s="60"/>
      <c r="F281" s="60"/>
      <c r="H281" s="110"/>
      <c r="J281" s="110"/>
      <c r="L281" s="110"/>
      <c r="Z281" s="111"/>
    </row>
    <row r="282" spans="5:26" ht="12.75" customHeight="1">
      <c r="E282" s="60"/>
      <c r="F282" s="60"/>
      <c r="H282" s="110"/>
      <c r="J282" s="110"/>
      <c r="L282" s="110"/>
      <c r="Z282" s="111"/>
    </row>
    <row r="283" spans="5:26" ht="12.75" customHeight="1">
      <c r="E283" s="60"/>
      <c r="F283" s="60"/>
      <c r="H283" s="110"/>
      <c r="J283" s="110"/>
      <c r="L283" s="110"/>
      <c r="Z283" s="111"/>
    </row>
    <row r="284" spans="5:26" ht="12.75" customHeight="1">
      <c r="E284" s="60"/>
      <c r="F284" s="60"/>
      <c r="H284" s="110"/>
      <c r="J284" s="110"/>
      <c r="L284" s="110"/>
      <c r="Z284" s="111"/>
    </row>
    <row r="285" spans="5:26" ht="12.75" customHeight="1">
      <c r="E285" s="60"/>
      <c r="F285" s="60"/>
      <c r="H285" s="110"/>
      <c r="J285" s="110"/>
      <c r="L285" s="110"/>
      <c r="Z285" s="111"/>
    </row>
    <row r="286" spans="5:26" ht="12.75" customHeight="1">
      <c r="E286" s="60"/>
      <c r="F286" s="60"/>
      <c r="H286" s="110"/>
      <c r="J286" s="110"/>
      <c r="L286" s="110"/>
      <c r="Z286" s="111"/>
    </row>
    <row r="287" spans="5:26" ht="12.75" customHeight="1">
      <c r="E287" s="60"/>
      <c r="F287" s="60"/>
      <c r="H287" s="110"/>
      <c r="J287" s="110"/>
      <c r="L287" s="110"/>
      <c r="Z287" s="111"/>
    </row>
    <row r="288" spans="5:26" ht="12.75" customHeight="1">
      <c r="E288" s="60"/>
      <c r="F288" s="60"/>
      <c r="H288" s="110"/>
      <c r="J288" s="110"/>
      <c r="L288" s="110"/>
      <c r="Z288" s="111"/>
    </row>
    <row r="289" spans="5:26" ht="12.75" customHeight="1">
      <c r="E289" s="60"/>
      <c r="F289" s="60"/>
      <c r="H289" s="110"/>
      <c r="J289" s="110"/>
      <c r="L289" s="110"/>
      <c r="Z289" s="111"/>
    </row>
    <row r="290" spans="5:26" ht="12.75" customHeight="1">
      <c r="E290" s="60"/>
      <c r="F290" s="60"/>
      <c r="H290" s="110"/>
      <c r="J290" s="110"/>
      <c r="L290" s="110"/>
      <c r="Z290" s="111"/>
    </row>
    <row r="291" spans="5:26" ht="12.75" customHeight="1">
      <c r="E291" s="60"/>
      <c r="F291" s="60"/>
      <c r="H291" s="110"/>
      <c r="J291" s="110"/>
      <c r="L291" s="110"/>
      <c r="Z291" s="111"/>
    </row>
    <row r="292" spans="5:26" ht="12.75" customHeight="1">
      <c r="E292" s="60"/>
      <c r="F292" s="60"/>
      <c r="H292" s="110"/>
      <c r="J292" s="110"/>
      <c r="L292" s="110"/>
      <c r="Z292" s="111"/>
    </row>
    <row r="293" spans="5:26" ht="12.75" customHeight="1">
      <c r="E293" s="60"/>
      <c r="F293" s="60"/>
      <c r="H293" s="110"/>
      <c r="J293" s="110"/>
      <c r="L293" s="110"/>
      <c r="Z293" s="111"/>
    </row>
    <row r="294" spans="5:26" ht="12.75" customHeight="1">
      <c r="E294" s="60"/>
      <c r="F294" s="60"/>
      <c r="H294" s="110"/>
      <c r="J294" s="110"/>
      <c r="L294" s="110"/>
      <c r="Z294" s="111"/>
    </row>
    <row r="295" spans="5:26" ht="12.75" customHeight="1">
      <c r="E295" s="60"/>
      <c r="F295" s="60"/>
      <c r="H295" s="110"/>
      <c r="J295" s="110"/>
      <c r="L295" s="110"/>
      <c r="Z295" s="111"/>
    </row>
    <row r="296" spans="5:26" ht="12.75" customHeight="1">
      <c r="E296" s="60"/>
      <c r="F296" s="60"/>
      <c r="H296" s="110"/>
      <c r="J296" s="110"/>
      <c r="L296" s="110"/>
      <c r="Z296" s="111"/>
    </row>
    <row r="297" spans="5:26" ht="12.75" customHeight="1">
      <c r="E297" s="60"/>
      <c r="F297" s="60"/>
      <c r="H297" s="110"/>
      <c r="J297" s="110"/>
      <c r="L297" s="110"/>
      <c r="Z297" s="111"/>
    </row>
    <row r="298" spans="5:26" ht="12.75" customHeight="1">
      <c r="E298" s="60"/>
      <c r="F298" s="60"/>
      <c r="H298" s="110"/>
      <c r="J298" s="110"/>
      <c r="L298" s="110"/>
      <c r="Z298" s="111"/>
    </row>
    <row r="299" spans="5:26" ht="12.75" customHeight="1">
      <c r="E299" s="60"/>
      <c r="F299" s="60"/>
      <c r="H299" s="110"/>
      <c r="J299" s="110"/>
      <c r="L299" s="110"/>
      <c r="Z299" s="111"/>
    </row>
    <row r="300" spans="5:26" ht="12.75" customHeight="1">
      <c r="E300" s="60"/>
      <c r="F300" s="60"/>
      <c r="H300" s="110"/>
      <c r="J300" s="110"/>
      <c r="L300" s="110"/>
      <c r="Z300" s="111"/>
    </row>
    <row r="301" spans="5:26" ht="12.75" customHeight="1">
      <c r="E301" s="60"/>
      <c r="F301" s="60"/>
      <c r="H301" s="110"/>
      <c r="J301" s="110"/>
      <c r="L301" s="110"/>
      <c r="Z301" s="111"/>
    </row>
    <row r="302" spans="5:26" ht="12.75" customHeight="1">
      <c r="E302" s="60"/>
      <c r="F302" s="60"/>
      <c r="H302" s="110"/>
      <c r="J302" s="110"/>
      <c r="L302" s="110"/>
      <c r="Z302" s="111"/>
    </row>
    <row r="303" spans="5:26" ht="12.75" customHeight="1">
      <c r="E303" s="60"/>
      <c r="F303" s="60"/>
      <c r="H303" s="110"/>
      <c r="J303" s="110"/>
      <c r="L303" s="110"/>
      <c r="Z303" s="111"/>
    </row>
    <row r="304" spans="5:26" ht="12.75" customHeight="1">
      <c r="E304" s="60"/>
      <c r="F304" s="60"/>
      <c r="H304" s="110"/>
      <c r="J304" s="110"/>
      <c r="L304" s="110"/>
      <c r="Z304" s="111"/>
    </row>
    <row r="305" spans="5:26" ht="12.75" customHeight="1">
      <c r="E305" s="60"/>
      <c r="F305" s="60"/>
      <c r="H305" s="110"/>
      <c r="J305" s="110"/>
      <c r="L305" s="110"/>
      <c r="Z305" s="111"/>
    </row>
    <row r="306" spans="5:26" ht="12.75" customHeight="1">
      <c r="E306" s="60"/>
      <c r="F306" s="60"/>
      <c r="H306" s="110"/>
      <c r="J306" s="110"/>
      <c r="L306" s="110"/>
      <c r="Z306" s="111"/>
    </row>
    <row r="307" spans="5:26" ht="12.75" customHeight="1">
      <c r="E307" s="60"/>
      <c r="F307" s="60"/>
      <c r="H307" s="110"/>
      <c r="J307" s="110"/>
      <c r="L307" s="110"/>
      <c r="Z307" s="111"/>
    </row>
    <row r="308" spans="5:26" ht="12.75" customHeight="1">
      <c r="E308" s="60"/>
      <c r="F308" s="60"/>
      <c r="H308" s="110"/>
      <c r="J308" s="110"/>
      <c r="L308" s="110"/>
      <c r="Z308" s="111"/>
    </row>
    <row r="309" spans="5:26" ht="12.75" customHeight="1">
      <c r="E309" s="60"/>
      <c r="F309" s="60"/>
      <c r="H309" s="110"/>
      <c r="J309" s="110"/>
      <c r="L309" s="110"/>
      <c r="Z309" s="111"/>
    </row>
    <row r="310" spans="5:26" ht="12.75" customHeight="1">
      <c r="E310" s="60"/>
      <c r="F310" s="60"/>
      <c r="H310" s="110"/>
      <c r="J310" s="110"/>
      <c r="L310" s="110"/>
      <c r="Z310" s="111"/>
    </row>
    <row r="311" spans="5:26" ht="12.75" customHeight="1">
      <c r="E311" s="60"/>
      <c r="F311" s="60"/>
      <c r="H311" s="110"/>
      <c r="J311" s="110"/>
      <c r="L311" s="110"/>
      <c r="Z311" s="111"/>
    </row>
    <row r="312" spans="5:26" ht="12.75" customHeight="1">
      <c r="E312" s="60"/>
      <c r="F312" s="60"/>
      <c r="H312" s="110"/>
      <c r="J312" s="110"/>
      <c r="L312" s="110"/>
      <c r="Z312" s="111"/>
    </row>
    <row r="313" spans="5:26" ht="12.75" customHeight="1">
      <c r="E313" s="60"/>
      <c r="F313" s="60"/>
      <c r="H313" s="110"/>
      <c r="J313" s="110"/>
      <c r="L313" s="110"/>
      <c r="Z313" s="111"/>
    </row>
    <row r="314" spans="5:26" ht="12.75" customHeight="1">
      <c r="E314" s="60"/>
      <c r="F314" s="60"/>
      <c r="H314" s="110"/>
      <c r="J314" s="110"/>
      <c r="L314" s="110"/>
      <c r="Z314" s="111"/>
    </row>
    <row r="315" spans="5:26" ht="12.75" customHeight="1">
      <c r="E315" s="60"/>
      <c r="F315" s="60"/>
      <c r="H315" s="110"/>
      <c r="J315" s="110"/>
      <c r="L315" s="110"/>
      <c r="Z315" s="111"/>
    </row>
    <row r="316" spans="5:26" ht="12.75" customHeight="1">
      <c r="E316" s="60"/>
      <c r="F316" s="60"/>
      <c r="H316" s="110"/>
      <c r="J316" s="110"/>
      <c r="L316" s="110"/>
      <c r="Z316" s="111"/>
    </row>
    <row r="317" spans="5:26" ht="12.75" customHeight="1">
      <c r="E317" s="60"/>
      <c r="F317" s="60"/>
      <c r="H317" s="110"/>
      <c r="J317" s="110"/>
      <c r="L317" s="110"/>
      <c r="Z317" s="111"/>
    </row>
    <row r="318" spans="5:26" ht="12.75" customHeight="1">
      <c r="E318" s="60"/>
      <c r="F318" s="60"/>
      <c r="H318" s="110"/>
      <c r="J318" s="110"/>
      <c r="L318" s="110"/>
      <c r="Z318" s="111"/>
    </row>
    <row r="319" spans="5:26" ht="12.75" customHeight="1">
      <c r="E319" s="60"/>
      <c r="F319" s="60"/>
      <c r="H319" s="110"/>
      <c r="J319" s="110"/>
      <c r="L319" s="110"/>
      <c r="Z319" s="111"/>
    </row>
    <row r="320" spans="5:26" ht="12.75" customHeight="1">
      <c r="E320" s="60"/>
      <c r="F320" s="60"/>
      <c r="H320" s="110"/>
      <c r="J320" s="110"/>
      <c r="L320" s="110"/>
      <c r="Z320" s="111"/>
    </row>
    <row r="321" spans="5:26" ht="12.75" customHeight="1">
      <c r="E321" s="60"/>
      <c r="F321" s="60"/>
      <c r="H321" s="110"/>
      <c r="J321" s="110"/>
      <c r="L321" s="110"/>
      <c r="Z321" s="111"/>
    </row>
    <row r="322" spans="5:26" ht="12.75" customHeight="1">
      <c r="E322" s="60"/>
      <c r="F322" s="60"/>
      <c r="H322" s="110"/>
      <c r="J322" s="110"/>
      <c r="L322" s="110"/>
      <c r="Z322" s="111"/>
    </row>
    <row r="323" spans="5:26" ht="12.75" customHeight="1">
      <c r="E323" s="60"/>
      <c r="F323" s="60"/>
      <c r="H323" s="110"/>
      <c r="J323" s="110"/>
      <c r="L323" s="110"/>
      <c r="Z323" s="111"/>
    </row>
    <row r="324" spans="5:26" ht="12.75" customHeight="1">
      <c r="E324" s="60"/>
      <c r="F324" s="60"/>
      <c r="H324" s="110"/>
      <c r="J324" s="110"/>
      <c r="L324" s="110"/>
      <c r="Z324" s="111"/>
    </row>
    <row r="325" spans="5:26" ht="12.75" customHeight="1">
      <c r="E325" s="60"/>
      <c r="F325" s="60"/>
      <c r="H325" s="110"/>
      <c r="J325" s="110"/>
      <c r="L325" s="110"/>
      <c r="Z325" s="111"/>
    </row>
    <row r="326" spans="5:26" ht="12.75" customHeight="1">
      <c r="E326" s="60"/>
      <c r="F326" s="60"/>
      <c r="H326" s="110"/>
      <c r="J326" s="110"/>
      <c r="L326" s="110"/>
      <c r="Z326" s="111"/>
    </row>
    <row r="327" spans="5:26" ht="12.75" customHeight="1">
      <c r="E327" s="60"/>
      <c r="F327" s="60"/>
      <c r="H327" s="110"/>
      <c r="J327" s="110"/>
      <c r="L327" s="110"/>
      <c r="Z327" s="111"/>
    </row>
    <row r="328" spans="5:26" ht="12.75" customHeight="1">
      <c r="E328" s="60"/>
      <c r="F328" s="60"/>
      <c r="H328" s="110"/>
      <c r="J328" s="110"/>
      <c r="L328" s="110"/>
      <c r="Z328" s="111"/>
    </row>
    <row r="329" spans="5:26" ht="12.75" customHeight="1">
      <c r="E329" s="60"/>
      <c r="F329" s="60"/>
      <c r="H329" s="110"/>
      <c r="J329" s="110"/>
      <c r="L329" s="110"/>
      <c r="Z329" s="111"/>
    </row>
    <row r="330" spans="5:26" ht="12.75" customHeight="1">
      <c r="E330" s="60"/>
      <c r="F330" s="60"/>
      <c r="H330" s="110"/>
      <c r="J330" s="110"/>
      <c r="L330" s="110"/>
      <c r="Z330" s="111"/>
    </row>
    <row r="331" spans="5:26" ht="12.75" customHeight="1">
      <c r="E331" s="60"/>
      <c r="F331" s="60"/>
      <c r="H331" s="110"/>
      <c r="J331" s="110"/>
      <c r="L331" s="110"/>
      <c r="Z331" s="111"/>
    </row>
    <row r="332" spans="5:26" ht="12.75" customHeight="1">
      <c r="E332" s="60"/>
      <c r="F332" s="60"/>
      <c r="H332" s="110"/>
      <c r="J332" s="110"/>
      <c r="L332" s="110"/>
      <c r="Z332" s="111"/>
    </row>
    <row r="333" spans="5:26" ht="12.75" customHeight="1">
      <c r="E333" s="60"/>
      <c r="F333" s="60"/>
      <c r="H333" s="110"/>
      <c r="J333" s="110"/>
      <c r="L333" s="110"/>
      <c r="Z333" s="111"/>
    </row>
    <row r="334" spans="5:26" ht="12.75" customHeight="1">
      <c r="E334" s="60"/>
      <c r="F334" s="60"/>
      <c r="H334" s="110"/>
      <c r="J334" s="110"/>
      <c r="L334" s="110"/>
      <c r="Z334" s="111"/>
    </row>
    <row r="335" spans="5:26" ht="12.75" customHeight="1">
      <c r="E335" s="60"/>
      <c r="F335" s="60"/>
      <c r="H335" s="110"/>
      <c r="J335" s="110"/>
      <c r="L335" s="110"/>
      <c r="Z335" s="111"/>
    </row>
    <row r="336" spans="5:26" ht="12.75" customHeight="1">
      <c r="E336" s="60"/>
      <c r="F336" s="60"/>
      <c r="H336" s="110"/>
      <c r="J336" s="110"/>
      <c r="L336" s="110"/>
      <c r="Z336" s="111"/>
    </row>
    <row r="337" spans="5:26" ht="12.75" customHeight="1">
      <c r="E337" s="60"/>
      <c r="F337" s="60"/>
      <c r="H337" s="110"/>
      <c r="J337" s="110"/>
      <c r="L337" s="110"/>
      <c r="Z337" s="111"/>
    </row>
    <row r="338" spans="5:26" ht="12.75" customHeight="1">
      <c r="E338" s="60"/>
      <c r="F338" s="60"/>
      <c r="H338" s="110"/>
      <c r="J338" s="110"/>
      <c r="L338" s="110"/>
      <c r="Z338" s="111"/>
    </row>
    <row r="339" spans="5:26" ht="12.75" customHeight="1">
      <c r="E339" s="60"/>
      <c r="F339" s="60"/>
      <c r="H339" s="110"/>
      <c r="J339" s="110"/>
      <c r="L339" s="110"/>
      <c r="Z339" s="111"/>
    </row>
    <row r="340" spans="5:26" ht="12.75" customHeight="1">
      <c r="E340" s="60"/>
      <c r="F340" s="60"/>
      <c r="H340" s="110"/>
      <c r="J340" s="110"/>
      <c r="L340" s="110"/>
      <c r="Z340" s="111"/>
    </row>
    <row r="341" spans="5:26" ht="12.75" customHeight="1">
      <c r="E341" s="60"/>
      <c r="F341" s="60"/>
      <c r="H341" s="110"/>
      <c r="J341" s="110"/>
      <c r="L341" s="110"/>
      <c r="Z341" s="111"/>
    </row>
    <row r="342" spans="5:26" ht="12.75" customHeight="1">
      <c r="E342" s="60"/>
      <c r="F342" s="60"/>
      <c r="H342" s="110"/>
      <c r="J342" s="110"/>
      <c r="L342" s="110"/>
      <c r="Z342" s="111"/>
    </row>
    <row r="343" spans="5:26" ht="12.75" customHeight="1">
      <c r="E343" s="60"/>
      <c r="F343" s="60"/>
      <c r="H343" s="110"/>
      <c r="J343" s="110"/>
      <c r="L343" s="110"/>
      <c r="Z343" s="111"/>
    </row>
    <row r="344" spans="5:26" ht="12.75" customHeight="1">
      <c r="E344" s="60"/>
      <c r="F344" s="60"/>
      <c r="H344" s="110"/>
      <c r="J344" s="110"/>
      <c r="L344" s="110"/>
      <c r="Z344" s="111"/>
    </row>
    <row r="345" spans="5:26" ht="12.75" customHeight="1">
      <c r="E345" s="60"/>
      <c r="F345" s="60"/>
      <c r="H345" s="110"/>
      <c r="J345" s="110"/>
      <c r="L345" s="110"/>
      <c r="Z345" s="111"/>
    </row>
    <row r="346" spans="5:26" ht="12.75" customHeight="1">
      <c r="E346" s="60"/>
      <c r="F346" s="60"/>
      <c r="H346" s="110"/>
      <c r="J346" s="110"/>
      <c r="L346" s="110"/>
      <c r="Z346" s="111"/>
    </row>
    <row r="347" spans="5:26" ht="12.75" customHeight="1">
      <c r="E347" s="60"/>
      <c r="F347" s="60"/>
      <c r="H347" s="110"/>
      <c r="J347" s="110"/>
      <c r="L347" s="110"/>
      <c r="Z347" s="111"/>
    </row>
    <row r="348" spans="5:26" ht="12.75" customHeight="1">
      <c r="E348" s="60"/>
      <c r="F348" s="60"/>
      <c r="H348" s="110"/>
      <c r="J348" s="110"/>
      <c r="L348" s="110"/>
      <c r="Z348" s="111"/>
    </row>
    <row r="349" spans="5:26" ht="12.75" customHeight="1">
      <c r="E349" s="60"/>
      <c r="F349" s="60"/>
      <c r="H349" s="110"/>
      <c r="J349" s="110"/>
      <c r="L349" s="110"/>
      <c r="Z349" s="111"/>
    </row>
    <row r="350" spans="5:26" ht="12.75" customHeight="1">
      <c r="E350" s="60"/>
      <c r="F350" s="60"/>
      <c r="H350" s="110"/>
      <c r="J350" s="110"/>
      <c r="L350" s="110"/>
      <c r="Z350" s="111"/>
    </row>
    <row r="351" spans="5:26" ht="12.75" customHeight="1">
      <c r="E351" s="60"/>
      <c r="F351" s="60"/>
      <c r="H351" s="110"/>
      <c r="J351" s="110"/>
      <c r="L351" s="110"/>
      <c r="Z351" s="111"/>
    </row>
    <row r="352" spans="5:26" ht="12.75" customHeight="1">
      <c r="E352" s="60"/>
      <c r="F352" s="60"/>
      <c r="H352" s="110"/>
      <c r="J352" s="110"/>
      <c r="L352" s="110"/>
      <c r="Z352" s="111"/>
    </row>
    <row r="353" spans="5:26" ht="12.75" customHeight="1">
      <c r="E353" s="60"/>
      <c r="F353" s="60"/>
      <c r="H353" s="110"/>
      <c r="J353" s="110"/>
      <c r="L353" s="110"/>
      <c r="Z353" s="111"/>
    </row>
    <row r="354" spans="5:26" ht="12.75" customHeight="1">
      <c r="E354" s="60"/>
      <c r="F354" s="60"/>
      <c r="H354" s="110"/>
      <c r="J354" s="110"/>
      <c r="L354" s="110"/>
      <c r="Z354" s="111"/>
    </row>
    <row r="355" spans="5:26" ht="12.75" customHeight="1">
      <c r="E355" s="60"/>
      <c r="F355" s="60"/>
      <c r="H355" s="110"/>
      <c r="J355" s="110"/>
      <c r="L355" s="110"/>
      <c r="Z355" s="111"/>
    </row>
    <row r="356" spans="5:26" ht="12.75" customHeight="1">
      <c r="E356" s="60"/>
      <c r="F356" s="60"/>
      <c r="H356" s="110"/>
      <c r="J356" s="110"/>
      <c r="L356" s="110"/>
      <c r="Z356" s="111"/>
    </row>
    <row r="357" spans="5:26" ht="12.75" customHeight="1">
      <c r="E357" s="60"/>
      <c r="F357" s="60"/>
      <c r="H357" s="110"/>
      <c r="J357" s="110"/>
      <c r="L357" s="110"/>
      <c r="Z357" s="111"/>
    </row>
    <row r="358" spans="5:26" ht="12.75" customHeight="1">
      <c r="E358" s="60"/>
      <c r="F358" s="60"/>
      <c r="H358" s="110"/>
      <c r="J358" s="110"/>
      <c r="L358" s="110"/>
      <c r="Z358" s="111"/>
    </row>
    <row r="359" spans="5:26" ht="12.75" customHeight="1">
      <c r="E359" s="60"/>
      <c r="F359" s="60"/>
      <c r="H359" s="110"/>
      <c r="J359" s="110"/>
      <c r="L359" s="110"/>
      <c r="Z359" s="111"/>
    </row>
    <row r="360" spans="5:26" ht="12.75" customHeight="1">
      <c r="E360" s="60"/>
      <c r="F360" s="60"/>
      <c r="H360" s="110"/>
      <c r="J360" s="110"/>
      <c r="L360" s="110"/>
      <c r="Z360" s="111"/>
    </row>
    <row r="361" spans="5:26" ht="12.75" customHeight="1">
      <c r="E361" s="60"/>
      <c r="F361" s="60"/>
      <c r="H361" s="110"/>
      <c r="J361" s="110"/>
      <c r="L361" s="110"/>
      <c r="Z361" s="111"/>
    </row>
    <row r="362" spans="5:26" ht="12.75" customHeight="1">
      <c r="E362" s="60"/>
      <c r="F362" s="60"/>
      <c r="H362" s="110"/>
      <c r="J362" s="110"/>
      <c r="L362" s="110"/>
      <c r="Z362" s="111"/>
    </row>
    <row r="363" spans="5:26" ht="12.75" customHeight="1">
      <c r="E363" s="60"/>
      <c r="F363" s="60"/>
      <c r="H363" s="110"/>
      <c r="J363" s="110"/>
      <c r="L363" s="110"/>
      <c r="Z363" s="111"/>
    </row>
    <row r="364" spans="5:26" ht="12.75" customHeight="1">
      <c r="E364" s="60"/>
      <c r="F364" s="60"/>
      <c r="H364" s="110"/>
      <c r="J364" s="110"/>
      <c r="L364" s="110"/>
      <c r="Z364" s="111"/>
    </row>
    <row r="365" spans="5:26" ht="12.75" customHeight="1">
      <c r="E365" s="60"/>
      <c r="F365" s="60"/>
      <c r="H365" s="110"/>
      <c r="J365" s="110"/>
      <c r="L365" s="110"/>
      <c r="Z365" s="111"/>
    </row>
    <row r="366" spans="5:26" ht="12.75" customHeight="1">
      <c r="E366" s="60"/>
      <c r="F366" s="60"/>
      <c r="H366" s="110"/>
      <c r="J366" s="110"/>
      <c r="L366" s="110"/>
      <c r="Z366" s="111"/>
    </row>
    <row r="367" spans="5:26" ht="12.75" customHeight="1">
      <c r="E367" s="60"/>
      <c r="F367" s="60"/>
      <c r="H367" s="110"/>
      <c r="J367" s="110"/>
      <c r="L367" s="110"/>
      <c r="Z367" s="111"/>
    </row>
    <row r="368" spans="5:26" ht="12.75" customHeight="1">
      <c r="E368" s="60"/>
      <c r="F368" s="60"/>
      <c r="H368" s="110"/>
      <c r="J368" s="110"/>
      <c r="L368" s="110"/>
      <c r="Z368" s="111"/>
    </row>
    <row r="369" spans="5:26" ht="12.75" customHeight="1">
      <c r="E369" s="60"/>
      <c r="F369" s="60"/>
      <c r="H369" s="110"/>
      <c r="J369" s="110"/>
      <c r="L369" s="110"/>
      <c r="Z369" s="111"/>
    </row>
    <row r="370" spans="5:26" ht="12.75" customHeight="1">
      <c r="E370" s="60"/>
      <c r="F370" s="60"/>
      <c r="H370" s="110"/>
      <c r="J370" s="110"/>
      <c r="L370" s="110"/>
      <c r="Z370" s="111"/>
    </row>
    <row r="371" spans="5:26" ht="12.75" customHeight="1">
      <c r="E371" s="60"/>
      <c r="F371" s="60"/>
      <c r="H371" s="110"/>
      <c r="J371" s="110"/>
      <c r="L371" s="110"/>
      <c r="Z371" s="111"/>
    </row>
    <row r="372" spans="5:26" ht="12.75" customHeight="1">
      <c r="E372" s="60"/>
      <c r="F372" s="60"/>
      <c r="H372" s="110"/>
      <c r="J372" s="110"/>
      <c r="L372" s="110"/>
      <c r="Z372" s="111"/>
    </row>
    <row r="373" spans="5:26" ht="12.75" customHeight="1">
      <c r="E373" s="60"/>
      <c r="F373" s="60"/>
      <c r="H373" s="110"/>
      <c r="J373" s="110"/>
      <c r="L373" s="110"/>
      <c r="Z373" s="111"/>
    </row>
    <row r="374" spans="5:26" ht="12.75" customHeight="1">
      <c r="E374" s="60"/>
      <c r="F374" s="60"/>
      <c r="H374" s="110"/>
      <c r="J374" s="110"/>
      <c r="L374" s="110"/>
      <c r="Z374" s="111"/>
    </row>
    <row r="375" spans="5:26" ht="12.75" customHeight="1">
      <c r="E375" s="60"/>
      <c r="F375" s="60"/>
      <c r="H375" s="110"/>
      <c r="J375" s="110"/>
      <c r="L375" s="110"/>
      <c r="Z375" s="111"/>
    </row>
    <row r="376" spans="5:26" ht="12.75" customHeight="1">
      <c r="E376" s="60"/>
      <c r="F376" s="60"/>
      <c r="H376" s="110"/>
      <c r="J376" s="110"/>
      <c r="L376" s="110"/>
      <c r="Z376" s="111"/>
    </row>
    <row r="377" spans="5:26" ht="12.75" customHeight="1">
      <c r="E377" s="60"/>
      <c r="F377" s="60"/>
      <c r="H377" s="110"/>
      <c r="J377" s="110"/>
      <c r="L377" s="110"/>
      <c r="Z377" s="111"/>
    </row>
    <row r="378" spans="5:26" ht="12.75" customHeight="1">
      <c r="E378" s="60"/>
      <c r="F378" s="60"/>
      <c r="H378" s="110"/>
      <c r="J378" s="110"/>
      <c r="L378" s="110"/>
      <c r="Z378" s="111"/>
    </row>
    <row r="379" spans="5:26" ht="12.75" customHeight="1">
      <c r="E379" s="60"/>
      <c r="F379" s="60"/>
      <c r="H379" s="110"/>
      <c r="J379" s="110"/>
      <c r="L379" s="110"/>
      <c r="Z379" s="111"/>
    </row>
    <row r="380" spans="5:26" ht="12.75" customHeight="1">
      <c r="E380" s="60"/>
      <c r="F380" s="60"/>
      <c r="H380" s="110"/>
      <c r="J380" s="110"/>
      <c r="L380" s="110"/>
      <c r="Z380" s="111"/>
    </row>
    <row r="381" spans="5:26" ht="12.75" customHeight="1">
      <c r="E381" s="60"/>
      <c r="F381" s="60"/>
      <c r="H381" s="110"/>
      <c r="J381" s="110"/>
      <c r="L381" s="110"/>
      <c r="Z381" s="111"/>
    </row>
    <row r="382" spans="5:26" ht="12.75" customHeight="1">
      <c r="E382" s="60"/>
      <c r="F382" s="60"/>
      <c r="H382" s="110"/>
      <c r="J382" s="110"/>
      <c r="L382" s="110"/>
      <c r="Z382" s="111"/>
    </row>
    <row r="383" spans="5:26" ht="12.75" customHeight="1">
      <c r="E383" s="60"/>
      <c r="F383" s="60"/>
      <c r="H383" s="110"/>
      <c r="J383" s="110"/>
      <c r="L383" s="110"/>
      <c r="Z383" s="111"/>
    </row>
    <row r="384" spans="5:26" ht="12.75" customHeight="1">
      <c r="E384" s="60"/>
      <c r="F384" s="60"/>
      <c r="H384" s="110"/>
      <c r="J384" s="110"/>
      <c r="L384" s="110"/>
      <c r="Z384" s="111"/>
    </row>
    <row r="385" spans="5:26" ht="12.75" customHeight="1">
      <c r="E385" s="60"/>
      <c r="F385" s="60"/>
      <c r="H385" s="110"/>
      <c r="J385" s="110"/>
      <c r="L385" s="110"/>
      <c r="Z385" s="111"/>
    </row>
    <row r="386" spans="5:26" ht="12.75" customHeight="1">
      <c r="E386" s="60"/>
      <c r="F386" s="60"/>
      <c r="H386" s="110"/>
      <c r="J386" s="110"/>
      <c r="L386" s="110"/>
      <c r="Z386" s="111"/>
    </row>
    <row r="387" spans="5:26" ht="12.75" customHeight="1">
      <c r="E387" s="60"/>
      <c r="F387" s="60"/>
      <c r="H387" s="110"/>
      <c r="J387" s="110"/>
      <c r="L387" s="110"/>
      <c r="Z387" s="111"/>
    </row>
    <row r="388" spans="5:26" ht="12.75" customHeight="1">
      <c r="E388" s="60"/>
      <c r="F388" s="60"/>
      <c r="H388" s="110"/>
      <c r="J388" s="110"/>
      <c r="L388" s="110"/>
      <c r="Z388" s="111"/>
    </row>
    <row r="389" spans="5:26" ht="12.75" customHeight="1">
      <c r="E389" s="60"/>
      <c r="F389" s="60"/>
      <c r="H389" s="110"/>
      <c r="J389" s="110"/>
      <c r="L389" s="110"/>
      <c r="Z389" s="111"/>
    </row>
    <row r="390" spans="5:26" ht="12.75" customHeight="1">
      <c r="E390" s="60"/>
      <c r="F390" s="60"/>
      <c r="H390" s="110"/>
      <c r="J390" s="110"/>
      <c r="L390" s="110"/>
      <c r="Z390" s="111"/>
    </row>
    <row r="391" spans="5:26" ht="12.75" customHeight="1">
      <c r="E391" s="60"/>
      <c r="F391" s="60"/>
      <c r="H391" s="110"/>
      <c r="J391" s="110"/>
      <c r="L391" s="110"/>
      <c r="Z391" s="111"/>
    </row>
    <row r="392" spans="5:26" ht="12.75" customHeight="1">
      <c r="E392" s="60"/>
      <c r="F392" s="60"/>
      <c r="H392" s="110"/>
      <c r="J392" s="110"/>
      <c r="L392" s="110"/>
      <c r="Z392" s="111"/>
    </row>
    <row r="393" spans="5:26" ht="12.75" customHeight="1">
      <c r="E393" s="60"/>
      <c r="F393" s="60"/>
      <c r="H393" s="110"/>
      <c r="J393" s="110"/>
      <c r="L393" s="110"/>
      <c r="Z393" s="111"/>
    </row>
    <row r="394" spans="5:26" ht="12.75" customHeight="1">
      <c r="E394" s="60"/>
      <c r="F394" s="60"/>
      <c r="H394" s="110"/>
      <c r="J394" s="110"/>
      <c r="L394" s="110"/>
      <c r="Z394" s="111"/>
    </row>
    <row r="395" spans="5:26" ht="12.75" customHeight="1">
      <c r="E395" s="60"/>
      <c r="F395" s="60"/>
      <c r="H395" s="110"/>
      <c r="J395" s="110"/>
      <c r="L395" s="110"/>
      <c r="Z395" s="111"/>
    </row>
    <row r="396" spans="5:26" ht="12.75" customHeight="1">
      <c r="E396" s="60"/>
      <c r="F396" s="60"/>
      <c r="H396" s="110"/>
      <c r="J396" s="110"/>
      <c r="L396" s="110"/>
      <c r="Z396" s="111"/>
    </row>
    <row r="397" spans="5:26" ht="12.75" customHeight="1">
      <c r="E397" s="60"/>
      <c r="F397" s="60"/>
      <c r="H397" s="110"/>
      <c r="J397" s="110"/>
      <c r="L397" s="110"/>
      <c r="Z397" s="111"/>
    </row>
    <row r="398" spans="5:26" ht="12.75" customHeight="1">
      <c r="E398" s="60"/>
      <c r="F398" s="60"/>
      <c r="H398" s="110"/>
      <c r="J398" s="110"/>
      <c r="L398" s="110"/>
      <c r="Z398" s="111"/>
    </row>
    <row r="399" spans="5:26" ht="12.75" customHeight="1">
      <c r="E399" s="60"/>
      <c r="F399" s="60"/>
      <c r="H399" s="110"/>
      <c r="J399" s="110"/>
      <c r="L399" s="110"/>
      <c r="Z399" s="111"/>
    </row>
    <row r="400" spans="5:26" ht="12.75" customHeight="1">
      <c r="E400" s="60"/>
      <c r="F400" s="60"/>
      <c r="H400" s="110"/>
      <c r="J400" s="110"/>
      <c r="L400" s="110"/>
      <c r="Z400" s="111"/>
    </row>
    <row r="401" spans="5:26" ht="12.75" customHeight="1">
      <c r="E401" s="60"/>
      <c r="F401" s="60"/>
      <c r="H401" s="110"/>
      <c r="J401" s="110"/>
      <c r="L401" s="110"/>
      <c r="Z401" s="111"/>
    </row>
    <row r="402" spans="5:26" ht="12.75" customHeight="1">
      <c r="E402" s="60"/>
      <c r="F402" s="60"/>
      <c r="H402" s="110"/>
      <c r="J402" s="110"/>
      <c r="L402" s="110"/>
      <c r="Z402" s="111"/>
    </row>
    <row r="403" spans="5:26" ht="12.75" customHeight="1">
      <c r="E403" s="60"/>
      <c r="F403" s="60"/>
      <c r="H403" s="110"/>
      <c r="J403" s="110"/>
      <c r="L403" s="110"/>
      <c r="Z403" s="111"/>
    </row>
    <row r="404" spans="5:26" ht="12.75" customHeight="1">
      <c r="E404" s="60"/>
      <c r="F404" s="60"/>
      <c r="H404" s="110"/>
      <c r="J404" s="110"/>
      <c r="L404" s="110"/>
      <c r="Z404" s="111"/>
    </row>
    <row r="405" spans="5:26" ht="12.75" customHeight="1">
      <c r="E405" s="60"/>
      <c r="F405" s="60"/>
      <c r="H405" s="110"/>
      <c r="J405" s="110"/>
      <c r="L405" s="110"/>
      <c r="Z405" s="111"/>
    </row>
    <row r="406" spans="5:26" ht="12.75" customHeight="1">
      <c r="E406" s="60"/>
      <c r="F406" s="60"/>
      <c r="H406" s="110"/>
      <c r="J406" s="110"/>
      <c r="L406" s="110"/>
      <c r="Z406" s="111"/>
    </row>
    <row r="407" spans="5:26" ht="12.75" customHeight="1">
      <c r="E407" s="60"/>
      <c r="F407" s="60"/>
      <c r="H407" s="110"/>
      <c r="J407" s="110"/>
      <c r="L407" s="110"/>
      <c r="Z407" s="111"/>
    </row>
    <row r="408" spans="5:26" ht="12.75" customHeight="1">
      <c r="E408" s="60"/>
      <c r="F408" s="60"/>
      <c r="H408" s="110"/>
      <c r="J408" s="110"/>
      <c r="L408" s="110"/>
      <c r="Z408" s="111"/>
    </row>
    <row r="409" spans="5:26" ht="12.75" customHeight="1">
      <c r="E409" s="60"/>
      <c r="F409" s="60"/>
      <c r="H409" s="110"/>
      <c r="J409" s="110"/>
      <c r="L409" s="110"/>
      <c r="Z409" s="111"/>
    </row>
    <row r="410" spans="5:26" ht="12.75" customHeight="1">
      <c r="E410" s="60"/>
      <c r="F410" s="60"/>
      <c r="H410" s="110"/>
      <c r="J410" s="110"/>
      <c r="L410" s="110"/>
      <c r="Z410" s="111"/>
    </row>
    <row r="411" spans="5:26" ht="12.75" customHeight="1">
      <c r="E411" s="60"/>
      <c r="F411" s="60"/>
      <c r="H411" s="110"/>
      <c r="J411" s="110"/>
      <c r="L411" s="110"/>
      <c r="Z411" s="111"/>
    </row>
    <row r="412" spans="5:26" ht="12.75" customHeight="1">
      <c r="E412" s="60"/>
      <c r="F412" s="60"/>
      <c r="H412" s="110"/>
      <c r="J412" s="110"/>
      <c r="L412" s="110"/>
      <c r="Z412" s="111"/>
    </row>
    <row r="413" spans="5:26" ht="12.75" customHeight="1">
      <c r="E413" s="60"/>
      <c r="F413" s="60"/>
      <c r="H413" s="110"/>
      <c r="J413" s="110"/>
      <c r="L413" s="110"/>
      <c r="Z413" s="111"/>
    </row>
    <row r="414" spans="5:26" ht="12.75" customHeight="1">
      <c r="E414" s="60"/>
      <c r="F414" s="60"/>
      <c r="H414" s="110"/>
      <c r="J414" s="110"/>
      <c r="L414" s="110"/>
      <c r="Z414" s="111"/>
    </row>
    <row r="415" spans="5:26" ht="12.75" customHeight="1">
      <c r="E415" s="60"/>
      <c r="F415" s="60"/>
      <c r="H415" s="110"/>
      <c r="J415" s="110"/>
      <c r="L415" s="110"/>
      <c r="Z415" s="111"/>
    </row>
    <row r="416" spans="5:26" ht="12.75" customHeight="1">
      <c r="E416" s="60"/>
      <c r="F416" s="60"/>
      <c r="H416" s="110"/>
      <c r="J416" s="110"/>
      <c r="L416" s="110"/>
      <c r="Z416" s="111"/>
    </row>
    <row r="417" spans="5:26" ht="12.75" customHeight="1">
      <c r="E417" s="60"/>
      <c r="F417" s="60"/>
      <c r="H417" s="110"/>
      <c r="J417" s="110"/>
      <c r="L417" s="110"/>
      <c r="Z417" s="111"/>
    </row>
    <row r="418" spans="5:26" ht="12.75" customHeight="1">
      <c r="E418" s="60"/>
      <c r="F418" s="60"/>
      <c r="H418" s="110"/>
      <c r="J418" s="110"/>
      <c r="L418" s="110"/>
      <c r="Z418" s="111"/>
    </row>
    <row r="419" spans="5:26" ht="12.75" customHeight="1">
      <c r="E419" s="60"/>
      <c r="F419" s="60"/>
      <c r="H419" s="110"/>
      <c r="J419" s="110"/>
      <c r="L419" s="110"/>
      <c r="Z419" s="111"/>
    </row>
    <row r="420" spans="5:26" ht="12.75" customHeight="1">
      <c r="E420" s="60"/>
      <c r="F420" s="60"/>
      <c r="H420" s="110"/>
      <c r="J420" s="110"/>
      <c r="L420" s="110"/>
      <c r="Z420" s="111"/>
    </row>
    <row r="421" spans="5:26" ht="12.75" customHeight="1">
      <c r="E421" s="60"/>
      <c r="F421" s="60"/>
      <c r="H421" s="110"/>
      <c r="J421" s="110"/>
      <c r="L421" s="110"/>
      <c r="Z421" s="111"/>
    </row>
    <row r="422" spans="5:26" ht="12.75" customHeight="1">
      <c r="E422" s="60"/>
      <c r="F422" s="60"/>
      <c r="H422" s="110"/>
      <c r="J422" s="110"/>
      <c r="L422" s="110"/>
      <c r="Z422" s="111"/>
    </row>
    <row r="423" spans="5:26" ht="12.75" customHeight="1">
      <c r="E423" s="60"/>
      <c r="F423" s="60"/>
      <c r="H423" s="110"/>
      <c r="J423" s="110"/>
      <c r="L423" s="110"/>
      <c r="Z423" s="111"/>
    </row>
    <row r="424" spans="5:26" ht="12.75" customHeight="1">
      <c r="E424" s="60"/>
      <c r="F424" s="60"/>
      <c r="H424" s="110"/>
      <c r="J424" s="110"/>
      <c r="L424" s="110"/>
      <c r="Z424" s="111"/>
    </row>
    <row r="425" spans="5:26" ht="12.75" customHeight="1">
      <c r="E425" s="60"/>
      <c r="F425" s="60"/>
      <c r="H425" s="110"/>
      <c r="J425" s="110"/>
      <c r="L425" s="110"/>
      <c r="Z425" s="111"/>
    </row>
    <row r="426" spans="5:26" ht="12.75" customHeight="1">
      <c r="E426" s="60"/>
      <c r="F426" s="60"/>
      <c r="H426" s="110"/>
      <c r="J426" s="110"/>
      <c r="L426" s="110"/>
      <c r="Z426" s="111"/>
    </row>
    <row r="427" spans="5:26" ht="12.75" customHeight="1">
      <c r="E427" s="60"/>
      <c r="F427" s="60"/>
      <c r="H427" s="110"/>
      <c r="J427" s="110"/>
      <c r="L427" s="110"/>
      <c r="Z427" s="111"/>
    </row>
    <row r="428" spans="5:26" ht="12.75" customHeight="1">
      <c r="E428" s="60"/>
      <c r="F428" s="60"/>
      <c r="H428" s="110"/>
      <c r="J428" s="110"/>
      <c r="L428" s="110"/>
      <c r="Z428" s="111"/>
    </row>
    <row r="429" spans="5:26" ht="12.75" customHeight="1">
      <c r="E429" s="60"/>
      <c r="F429" s="60"/>
      <c r="H429" s="110"/>
      <c r="J429" s="110"/>
      <c r="L429" s="110"/>
      <c r="Z429" s="111"/>
    </row>
    <row r="430" spans="5:26" ht="12.75" customHeight="1">
      <c r="E430" s="60"/>
      <c r="F430" s="60"/>
      <c r="H430" s="110"/>
      <c r="J430" s="110"/>
      <c r="L430" s="110"/>
      <c r="Z430" s="111"/>
    </row>
    <row r="431" spans="5:26" ht="12.75" customHeight="1">
      <c r="E431" s="60"/>
      <c r="F431" s="60"/>
      <c r="H431" s="110"/>
      <c r="J431" s="110"/>
      <c r="L431" s="110"/>
      <c r="Z431" s="111"/>
    </row>
    <row r="432" spans="5:26" ht="12.75" customHeight="1">
      <c r="E432" s="60"/>
      <c r="F432" s="60"/>
      <c r="H432" s="110"/>
      <c r="J432" s="110"/>
      <c r="L432" s="110"/>
      <c r="Z432" s="111"/>
    </row>
    <row r="433" spans="5:26" ht="12.75" customHeight="1">
      <c r="E433" s="60"/>
      <c r="F433" s="60"/>
      <c r="H433" s="110"/>
      <c r="J433" s="110"/>
      <c r="L433" s="110"/>
      <c r="Z433" s="111"/>
    </row>
    <row r="434" spans="5:26" ht="12.75" customHeight="1">
      <c r="E434" s="60"/>
      <c r="F434" s="60"/>
      <c r="H434" s="110"/>
      <c r="J434" s="110"/>
      <c r="L434" s="110"/>
      <c r="Z434" s="111"/>
    </row>
    <row r="435" spans="5:26" ht="12.75" customHeight="1">
      <c r="E435" s="60"/>
      <c r="F435" s="60"/>
      <c r="H435" s="110"/>
      <c r="J435" s="110"/>
      <c r="L435" s="110"/>
      <c r="Z435" s="111"/>
    </row>
    <row r="436" spans="5:26" ht="12.75" customHeight="1">
      <c r="E436" s="60"/>
      <c r="F436" s="60"/>
      <c r="H436" s="110"/>
      <c r="J436" s="110"/>
      <c r="L436" s="110"/>
      <c r="Z436" s="111"/>
    </row>
    <row r="437" spans="5:26" ht="12.75" customHeight="1">
      <c r="E437" s="60"/>
      <c r="F437" s="60"/>
      <c r="H437" s="110"/>
      <c r="J437" s="110"/>
      <c r="L437" s="110"/>
      <c r="Z437" s="111"/>
    </row>
    <row r="438" spans="5:26" ht="12.75" customHeight="1">
      <c r="E438" s="60"/>
      <c r="F438" s="60"/>
      <c r="H438" s="110"/>
      <c r="J438" s="110"/>
      <c r="L438" s="110"/>
      <c r="Z438" s="111"/>
    </row>
    <row r="439" spans="5:26" ht="12.75" customHeight="1">
      <c r="E439" s="60"/>
      <c r="F439" s="60"/>
      <c r="H439" s="110"/>
      <c r="J439" s="110"/>
      <c r="L439" s="110"/>
      <c r="Z439" s="111"/>
    </row>
    <row r="440" spans="5:26" ht="12.75" customHeight="1">
      <c r="E440" s="60"/>
      <c r="F440" s="60"/>
      <c r="H440" s="110"/>
      <c r="J440" s="110"/>
      <c r="L440" s="110"/>
      <c r="Z440" s="111"/>
    </row>
    <row r="441" spans="5:26" ht="12.75" customHeight="1">
      <c r="E441" s="60"/>
      <c r="F441" s="60"/>
      <c r="H441" s="110"/>
      <c r="J441" s="110"/>
      <c r="L441" s="110"/>
      <c r="Z441" s="111"/>
    </row>
    <row r="442" spans="5:26" ht="12.75" customHeight="1">
      <c r="E442" s="60"/>
      <c r="F442" s="60"/>
      <c r="H442" s="110"/>
      <c r="J442" s="110"/>
      <c r="L442" s="110"/>
      <c r="Z442" s="111"/>
    </row>
    <row r="443" spans="5:26" ht="12.75" customHeight="1">
      <c r="E443" s="60"/>
      <c r="F443" s="60"/>
      <c r="H443" s="110"/>
      <c r="J443" s="110"/>
      <c r="L443" s="110"/>
      <c r="Z443" s="111"/>
    </row>
    <row r="444" spans="5:26" ht="12.75" customHeight="1">
      <c r="E444" s="60"/>
      <c r="F444" s="60"/>
      <c r="H444" s="110"/>
      <c r="J444" s="110"/>
      <c r="L444" s="110"/>
      <c r="Z444" s="111"/>
    </row>
    <row r="445" spans="5:26" ht="12.75" customHeight="1">
      <c r="E445" s="60"/>
      <c r="F445" s="60"/>
      <c r="H445" s="110"/>
      <c r="J445" s="110"/>
      <c r="L445" s="110"/>
      <c r="Z445" s="111"/>
    </row>
    <row r="446" spans="5:26" ht="12.75" customHeight="1">
      <c r="E446" s="60"/>
      <c r="F446" s="60"/>
      <c r="H446" s="110"/>
      <c r="J446" s="110"/>
      <c r="L446" s="110"/>
      <c r="Z446" s="111"/>
    </row>
    <row r="447" spans="5:26" ht="12.75" customHeight="1">
      <c r="E447" s="60"/>
      <c r="F447" s="60"/>
      <c r="H447" s="110"/>
      <c r="J447" s="110"/>
      <c r="L447" s="110"/>
      <c r="Z447" s="111"/>
    </row>
    <row r="448" spans="5:26" ht="12.75" customHeight="1">
      <c r="E448" s="60"/>
      <c r="F448" s="60"/>
      <c r="H448" s="110"/>
      <c r="J448" s="110"/>
      <c r="L448" s="110"/>
      <c r="Z448" s="111"/>
    </row>
    <row r="449" spans="5:26" ht="12.75" customHeight="1">
      <c r="E449" s="60"/>
      <c r="F449" s="60"/>
      <c r="H449" s="110"/>
      <c r="J449" s="110"/>
      <c r="L449" s="110"/>
      <c r="Z449" s="111"/>
    </row>
    <row r="450" spans="5:26" ht="12.75" customHeight="1">
      <c r="E450" s="60"/>
      <c r="F450" s="60"/>
      <c r="H450" s="110"/>
      <c r="J450" s="110"/>
      <c r="L450" s="110"/>
      <c r="Z450" s="111"/>
    </row>
    <row r="451" spans="5:26" ht="12.75" customHeight="1">
      <c r="E451" s="60"/>
      <c r="F451" s="60"/>
      <c r="H451" s="110"/>
      <c r="J451" s="110"/>
      <c r="L451" s="110"/>
      <c r="Z451" s="111"/>
    </row>
    <row r="452" spans="5:26" ht="12.75" customHeight="1">
      <c r="E452" s="60"/>
      <c r="F452" s="60"/>
      <c r="H452" s="110"/>
      <c r="J452" s="110"/>
      <c r="L452" s="110"/>
      <c r="Z452" s="111"/>
    </row>
    <row r="453" spans="5:26" ht="12.75" customHeight="1">
      <c r="E453" s="60"/>
      <c r="F453" s="60"/>
      <c r="H453" s="110"/>
      <c r="J453" s="110"/>
      <c r="L453" s="110"/>
      <c r="Z453" s="111"/>
    </row>
    <row r="454" spans="5:26" ht="12.75" customHeight="1">
      <c r="E454" s="60"/>
      <c r="F454" s="60"/>
      <c r="H454" s="110"/>
      <c r="J454" s="110"/>
      <c r="L454" s="110"/>
      <c r="Z454" s="111"/>
    </row>
    <row r="455" spans="5:26" ht="12.75" customHeight="1">
      <c r="E455" s="60"/>
      <c r="F455" s="60"/>
      <c r="H455" s="110"/>
      <c r="J455" s="110"/>
      <c r="L455" s="110"/>
      <c r="Z455" s="111"/>
    </row>
    <row r="456" spans="5:26" ht="12.75" customHeight="1">
      <c r="E456" s="60"/>
      <c r="F456" s="60"/>
      <c r="H456" s="110"/>
      <c r="J456" s="110"/>
      <c r="L456" s="110"/>
      <c r="Z456" s="111"/>
    </row>
    <row r="457" spans="5:26" ht="12.75" customHeight="1">
      <c r="E457" s="60"/>
      <c r="F457" s="60"/>
      <c r="H457" s="110"/>
      <c r="J457" s="110"/>
      <c r="L457" s="110"/>
      <c r="Z457" s="111"/>
    </row>
    <row r="458" spans="5:26" ht="12.75" customHeight="1">
      <c r="E458" s="60"/>
      <c r="F458" s="60"/>
      <c r="H458" s="110"/>
      <c r="J458" s="110"/>
      <c r="L458" s="110"/>
      <c r="Z458" s="111"/>
    </row>
    <row r="459" spans="5:26" ht="12.75" customHeight="1">
      <c r="E459" s="60"/>
      <c r="F459" s="60"/>
      <c r="H459" s="110"/>
      <c r="J459" s="110"/>
      <c r="L459" s="110"/>
      <c r="Z459" s="111"/>
    </row>
    <row r="460" spans="5:26" ht="12.75" customHeight="1">
      <c r="E460" s="60"/>
      <c r="F460" s="60"/>
      <c r="H460" s="110"/>
      <c r="J460" s="110"/>
      <c r="L460" s="110"/>
      <c r="Z460" s="111"/>
    </row>
    <row r="461" spans="5:26" ht="12.75" customHeight="1">
      <c r="E461" s="60"/>
      <c r="F461" s="60"/>
      <c r="H461" s="110"/>
      <c r="J461" s="110"/>
      <c r="L461" s="110"/>
      <c r="Z461" s="111"/>
    </row>
    <row r="462" spans="5:26" ht="12.75" customHeight="1">
      <c r="E462" s="60"/>
      <c r="F462" s="60"/>
      <c r="H462" s="110"/>
      <c r="J462" s="110"/>
      <c r="L462" s="110"/>
      <c r="Z462" s="111"/>
    </row>
    <row r="463" spans="5:26" ht="12.75" customHeight="1">
      <c r="E463" s="60"/>
      <c r="F463" s="60"/>
      <c r="H463" s="110"/>
      <c r="J463" s="110"/>
      <c r="L463" s="110"/>
      <c r="Z463" s="111"/>
    </row>
    <row r="464" spans="5:26" ht="12.75" customHeight="1">
      <c r="E464" s="60"/>
      <c r="F464" s="60"/>
      <c r="H464" s="110"/>
      <c r="J464" s="110"/>
      <c r="L464" s="110"/>
      <c r="Z464" s="111"/>
    </row>
    <row r="465" spans="5:26" ht="12.75" customHeight="1">
      <c r="E465" s="60"/>
      <c r="F465" s="60"/>
      <c r="H465" s="110"/>
      <c r="J465" s="110"/>
      <c r="L465" s="110"/>
      <c r="Z465" s="111"/>
    </row>
    <row r="466" spans="5:26" ht="12.75" customHeight="1">
      <c r="E466" s="60"/>
      <c r="F466" s="60"/>
      <c r="H466" s="110"/>
      <c r="J466" s="110"/>
      <c r="L466" s="110"/>
      <c r="Z466" s="111"/>
    </row>
    <row r="467" spans="5:26" ht="12.75" customHeight="1">
      <c r="E467" s="60"/>
      <c r="F467" s="60"/>
      <c r="H467" s="110"/>
      <c r="J467" s="110"/>
      <c r="L467" s="110"/>
      <c r="Z467" s="111"/>
    </row>
    <row r="468" spans="5:26" ht="12.75" customHeight="1">
      <c r="E468" s="60"/>
      <c r="F468" s="60"/>
      <c r="H468" s="110"/>
      <c r="J468" s="110"/>
      <c r="L468" s="110"/>
      <c r="Z468" s="111"/>
    </row>
    <row r="469" spans="5:26" ht="12.75" customHeight="1">
      <c r="E469" s="60"/>
      <c r="F469" s="60"/>
      <c r="H469" s="110"/>
      <c r="J469" s="110"/>
      <c r="L469" s="110"/>
      <c r="Z469" s="111"/>
    </row>
    <row r="470" spans="5:26" ht="12.75" customHeight="1">
      <c r="E470" s="60"/>
      <c r="F470" s="60"/>
      <c r="H470" s="110"/>
      <c r="J470" s="110"/>
      <c r="L470" s="110"/>
      <c r="Z470" s="111"/>
    </row>
    <row r="471" spans="5:26" ht="12.75" customHeight="1">
      <c r="E471" s="60"/>
      <c r="F471" s="60"/>
      <c r="H471" s="110"/>
      <c r="J471" s="110"/>
      <c r="L471" s="110"/>
      <c r="Z471" s="111"/>
    </row>
    <row r="472" spans="5:26" ht="12.75" customHeight="1">
      <c r="E472" s="60"/>
      <c r="F472" s="60"/>
      <c r="H472" s="110"/>
      <c r="J472" s="110"/>
      <c r="L472" s="110"/>
      <c r="Z472" s="111"/>
    </row>
    <row r="473" spans="5:26" ht="12.75" customHeight="1">
      <c r="E473" s="60"/>
      <c r="F473" s="60"/>
      <c r="H473" s="110"/>
      <c r="J473" s="110"/>
      <c r="L473" s="110"/>
      <c r="Z473" s="111"/>
    </row>
    <row r="474" spans="5:26" ht="12.75" customHeight="1">
      <c r="E474" s="60"/>
      <c r="F474" s="60"/>
      <c r="H474" s="110"/>
      <c r="J474" s="110"/>
      <c r="L474" s="110"/>
      <c r="Z474" s="111"/>
    </row>
    <row r="475" spans="5:26" ht="12.75" customHeight="1">
      <c r="E475" s="60"/>
      <c r="F475" s="60"/>
      <c r="H475" s="110"/>
      <c r="J475" s="110"/>
      <c r="L475" s="110"/>
      <c r="Z475" s="111"/>
    </row>
    <row r="476" spans="5:26" ht="12.75" customHeight="1">
      <c r="E476" s="60"/>
      <c r="F476" s="60"/>
      <c r="H476" s="110"/>
      <c r="J476" s="110"/>
      <c r="L476" s="110"/>
      <c r="Z476" s="111"/>
    </row>
    <row r="477" spans="5:26" ht="12.75" customHeight="1">
      <c r="E477" s="60"/>
      <c r="F477" s="60"/>
      <c r="H477" s="110"/>
      <c r="J477" s="110"/>
      <c r="L477" s="110"/>
      <c r="Z477" s="111"/>
    </row>
    <row r="478" spans="5:26" ht="12.75" customHeight="1">
      <c r="E478" s="60"/>
      <c r="F478" s="60"/>
      <c r="H478" s="110"/>
      <c r="J478" s="110"/>
      <c r="L478" s="110"/>
      <c r="Z478" s="111"/>
    </row>
    <row r="479" spans="5:26" ht="12.75" customHeight="1">
      <c r="E479" s="60"/>
      <c r="F479" s="60"/>
      <c r="H479" s="110"/>
      <c r="J479" s="110"/>
      <c r="L479" s="110"/>
      <c r="Z479" s="111"/>
    </row>
    <row r="480" spans="5:26" ht="12.75" customHeight="1">
      <c r="E480" s="60"/>
      <c r="F480" s="60"/>
      <c r="H480" s="110"/>
      <c r="J480" s="110"/>
      <c r="L480" s="110"/>
      <c r="Z480" s="111"/>
    </row>
    <row r="481" spans="5:26" ht="12.75" customHeight="1">
      <c r="E481" s="60"/>
      <c r="F481" s="60"/>
      <c r="H481" s="110"/>
      <c r="J481" s="110"/>
      <c r="L481" s="110"/>
      <c r="Z481" s="111"/>
    </row>
    <row r="482" spans="5:26" ht="12.75" customHeight="1">
      <c r="E482" s="60"/>
      <c r="F482" s="60"/>
      <c r="H482" s="110"/>
      <c r="J482" s="110"/>
      <c r="L482" s="110"/>
      <c r="Z482" s="111"/>
    </row>
    <row r="483" spans="5:26" ht="12.75" customHeight="1">
      <c r="E483" s="60"/>
      <c r="F483" s="60"/>
      <c r="H483" s="110"/>
      <c r="J483" s="110"/>
      <c r="L483" s="110"/>
      <c r="Z483" s="111"/>
    </row>
    <row r="484" spans="5:26" ht="12.75" customHeight="1">
      <c r="E484" s="60"/>
      <c r="F484" s="60"/>
      <c r="H484" s="110"/>
      <c r="J484" s="110"/>
      <c r="L484" s="110"/>
      <c r="Z484" s="111"/>
    </row>
    <row r="485" spans="5:26" ht="12.75" customHeight="1">
      <c r="E485" s="60"/>
      <c r="F485" s="60"/>
      <c r="H485" s="110"/>
      <c r="J485" s="110"/>
      <c r="L485" s="110"/>
      <c r="Z485" s="111"/>
    </row>
    <row r="486" spans="5:26" ht="12.75" customHeight="1">
      <c r="E486" s="60"/>
      <c r="F486" s="60"/>
      <c r="H486" s="110"/>
      <c r="J486" s="110"/>
      <c r="L486" s="110"/>
      <c r="Z486" s="111"/>
    </row>
    <row r="487" spans="5:26" ht="12.75" customHeight="1">
      <c r="E487" s="60"/>
      <c r="F487" s="60"/>
      <c r="H487" s="110"/>
      <c r="J487" s="110"/>
      <c r="L487" s="110"/>
      <c r="Z487" s="111"/>
    </row>
    <row r="488" spans="5:26" ht="12.75" customHeight="1">
      <c r="E488" s="60"/>
      <c r="F488" s="60"/>
      <c r="H488" s="110"/>
      <c r="J488" s="110"/>
      <c r="L488" s="110"/>
      <c r="Z488" s="111"/>
    </row>
    <row r="489" spans="5:26" ht="12.75" customHeight="1">
      <c r="E489" s="60"/>
      <c r="F489" s="60"/>
      <c r="H489" s="110"/>
      <c r="J489" s="110"/>
      <c r="L489" s="110"/>
      <c r="Z489" s="111"/>
    </row>
    <row r="490" spans="5:26" ht="12.75" customHeight="1">
      <c r="E490" s="60"/>
      <c r="F490" s="60"/>
      <c r="H490" s="110"/>
      <c r="J490" s="110"/>
      <c r="L490" s="110"/>
      <c r="Z490" s="111"/>
    </row>
    <row r="491" spans="5:26" ht="12.75" customHeight="1">
      <c r="E491" s="60"/>
      <c r="F491" s="60"/>
      <c r="H491" s="110"/>
      <c r="J491" s="110"/>
      <c r="L491" s="110"/>
      <c r="Z491" s="111"/>
    </row>
    <row r="492" spans="5:26" ht="12.75" customHeight="1">
      <c r="E492" s="60"/>
      <c r="F492" s="60"/>
      <c r="H492" s="110"/>
      <c r="J492" s="110"/>
      <c r="L492" s="110"/>
      <c r="Z492" s="111"/>
    </row>
    <row r="493" spans="5:26" ht="12.75" customHeight="1">
      <c r="E493" s="60"/>
      <c r="F493" s="60"/>
      <c r="H493" s="110"/>
      <c r="J493" s="110"/>
      <c r="L493" s="110"/>
      <c r="Z493" s="111"/>
    </row>
    <row r="494" spans="5:26" ht="12.75" customHeight="1">
      <c r="E494" s="60"/>
      <c r="F494" s="60"/>
      <c r="H494" s="110"/>
      <c r="J494" s="110"/>
      <c r="L494" s="110"/>
      <c r="Z494" s="111"/>
    </row>
    <row r="495" spans="5:26" ht="12.75" customHeight="1">
      <c r="E495" s="60"/>
      <c r="F495" s="60"/>
      <c r="H495" s="110"/>
      <c r="J495" s="110"/>
      <c r="L495" s="110"/>
      <c r="Z495" s="111"/>
    </row>
    <row r="496" spans="5:26" ht="12.75" customHeight="1">
      <c r="E496" s="60"/>
      <c r="F496" s="60"/>
      <c r="H496" s="110"/>
      <c r="J496" s="110"/>
      <c r="L496" s="110"/>
      <c r="Z496" s="111"/>
    </row>
    <row r="497" spans="5:26" ht="12.75" customHeight="1">
      <c r="E497" s="60"/>
      <c r="F497" s="60"/>
      <c r="H497" s="110"/>
      <c r="J497" s="110"/>
      <c r="L497" s="110"/>
      <c r="Z497" s="111"/>
    </row>
    <row r="498" spans="5:26" ht="12.75" customHeight="1">
      <c r="E498" s="60"/>
      <c r="F498" s="60"/>
      <c r="H498" s="110"/>
      <c r="J498" s="110"/>
      <c r="L498" s="110"/>
      <c r="Z498" s="111"/>
    </row>
    <row r="499" spans="5:26" ht="12.75" customHeight="1">
      <c r="E499" s="60"/>
      <c r="F499" s="60"/>
      <c r="H499" s="110"/>
      <c r="J499" s="110"/>
      <c r="L499" s="110"/>
      <c r="Z499" s="111"/>
    </row>
    <row r="500" spans="5:26" ht="12.75" customHeight="1">
      <c r="E500" s="60"/>
      <c r="F500" s="60"/>
      <c r="H500" s="110"/>
      <c r="J500" s="110"/>
      <c r="L500" s="110"/>
      <c r="Z500" s="111"/>
    </row>
    <row r="501" spans="5:26" ht="12.75" customHeight="1">
      <c r="E501" s="60"/>
      <c r="F501" s="60"/>
      <c r="H501" s="110"/>
      <c r="J501" s="110"/>
      <c r="L501" s="110"/>
      <c r="Z501" s="111"/>
    </row>
    <row r="502" spans="5:26" ht="12.75" customHeight="1">
      <c r="E502" s="60"/>
      <c r="F502" s="60"/>
      <c r="H502" s="110"/>
      <c r="J502" s="110"/>
      <c r="L502" s="110"/>
      <c r="Z502" s="111"/>
    </row>
    <row r="503" spans="5:26" ht="12.75" customHeight="1">
      <c r="E503" s="60"/>
      <c r="F503" s="60"/>
      <c r="H503" s="110"/>
      <c r="J503" s="110"/>
      <c r="L503" s="110"/>
      <c r="Z503" s="111"/>
    </row>
    <row r="504" spans="5:26" ht="12.75" customHeight="1">
      <c r="E504" s="60"/>
      <c r="F504" s="60"/>
      <c r="H504" s="110"/>
      <c r="J504" s="110"/>
      <c r="L504" s="110"/>
      <c r="Z504" s="111"/>
    </row>
    <row r="505" spans="5:26" ht="12.75" customHeight="1">
      <c r="E505" s="60"/>
      <c r="F505" s="60"/>
      <c r="H505" s="110"/>
      <c r="J505" s="110"/>
      <c r="L505" s="110"/>
      <c r="Z505" s="111"/>
    </row>
    <row r="506" spans="5:26" ht="12.75" customHeight="1">
      <c r="E506" s="60"/>
      <c r="F506" s="60"/>
      <c r="H506" s="110"/>
      <c r="J506" s="110"/>
      <c r="L506" s="110"/>
      <c r="Z506" s="111"/>
    </row>
    <row r="507" spans="5:26" ht="12.75" customHeight="1">
      <c r="E507" s="60"/>
      <c r="F507" s="60"/>
      <c r="H507" s="110"/>
      <c r="J507" s="110"/>
      <c r="L507" s="110"/>
      <c r="Z507" s="111"/>
    </row>
    <row r="508" spans="5:26" ht="12.75" customHeight="1">
      <c r="E508" s="60"/>
      <c r="F508" s="60"/>
      <c r="H508" s="110"/>
      <c r="J508" s="110"/>
      <c r="L508" s="110"/>
      <c r="Z508" s="111"/>
    </row>
    <row r="509" spans="5:26" ht="12.75" customHeight="1">
      <c r="E509" s="60"/>
      <c r="F509" s="60"/>
      <c r="H509" s="110"/>
      <c r="J509" s="110"/>
      <c r="L509" s="110"/>
      <c r="Z509" s="111"/>
    </row>
    <row r="510" spans="5:26" ht="12.75" customHeight="1">
      <c r="E510" s="60"/>
      <c r="F510" s="60"/>
      <c r="H510" s="110"/>
      <c r="J510" s="110"/>
      <c r="L510" s="110"/>
      <c r="Z510" s="111"/>
    </row>
    <row r="511" spans="5:26" ht="12.75" customHeight="1">
      <c r="E511" s="60"/>
      <c r="F511" s="60"/>
      <c r="H511" s="110"/>
      <c r="J511" s="110"/>
      <c r="L511" s="110"/>
      <c r="Z511" s="111"/>
    </row>
    <row r="512" spans="5:26" ht="12.75" customHeight="1">
      <c r="E512" s="60"/>
      <c r="F512" s="60"/>
      <c r="H512" s="110"/>
      <c r="J512" s="110"/>
      <c r="L512" s="110"/>
      <c r="Z512" s="111"/>
    </row>
    <row r="513" spans="5:26" ht="12.75" customHeight="1">
      <c r="E513" s="60"/>
      <c r="F513" s="60"/>
      <c r="H513" s="110"/>
      <c r="J513" s="110"/>
      <c r="L513" s="110"/>
      <c r="Z513" s="111"/>
    </row>
    <row r="514" spans="5:26" ht="12.75" customHeight="1">
      <c r="E514" s="60"/>
      <c r="F514" s="60"/>
      <c r="H514" s="110"/>
      <c r="J514" s="110"/>
      <c r="L514" s="110"/>
      <c r="Z514" s="111"/>
    </row>
    <row r="515" spans="5:26" ht="12.75" customHeight="1">
      <c r="E515" s="60"/>
      <c r="F515" s="60"/>
      <c r="H515" s="110"/>
      <c r="J515" s="110"/>
      <c r="L515" s="110"/>
      <c r="Z515" s="111"/>
    </row>
    <row r="516" spans="5:26" ht="12.75" customHeight="1">
      <c r="E516" s="60"/>
      <c r="F516" s="60"/>
      <c r="H516" s="110"/>
      <c r="J516" s="110"/>
      <c r="L516" s="110"/>
      <c r="Z516" s="111"/>
    </row>
    <row r="517" spans="5:26" ht="12.75" customHeight="1">
      <c r="E517" s="60"/>
      <c r="F517" s="60"/>
      <c r="H517" s="110"/>
      <c r="J517" s="110"/>
      <c r="L517" s="110"/>
      <c r="Z517" s="111"/>
    </row>
    <row r="518" spans="5:26" ht="12.75" customHeight="1">
      <c r="E518" s="60"/>
      <c r="F518" s="60"/>
      <c r="H518" s="110"/>
      <c r="J518" s="110"/>
      <c r="L518" s="110"/>
      <c r="Z518" s="111"/>
    </row>
    <row r="519" spans="5:26" ht="12.75" customHeight="1">
      <c r="E519" s="60"/>
      <c r="F519" s="60"/>
      <c r="H519" s="110"/>
      <c r="J519" s="110"/>
      <c r="L519" s="110"/>
      <c r="Z519" s="111"/>
    </row>
    <row r="520" spans="5:26" ht="12.75" customHeight="1">
      <c r="E520" s="60"/>
      <c r="F520" s="60"/>
      <c r="H520" s="110"/>
      <c r="J520" s="110"/>
      <c r="L520" s="110"/>
      <c r="Z520" s="111"/>
    </row>
    <row r="521" spans="5:26" ht="12.75" customHeight="1">
      <c r="E521" s="60"/>
      <c r="F521" s="60"/>
      <c r="H521" s="110"/>
      <c r="J521" s="110"/>
      <c r="L521" s="110"/>
      <c r="Z521" s="111"/>
    </row>
    <row r="522" spans="5:26" ht="12.75" customHeight="1">
      <c r="E522" s="60"/>
      <c r="F522" s="60"/>
      <c r="H522" s="110"/>
      <c r="J522" s="110"/>
      <c r="L522" s="110"/>
      <c r="Z522" s="111"/>
    </row>
    <row r="523" spans="5:26" ht="12.75" customHeight="1">
      <c r="E523" s="60"/>
      <c r="F523" s="60"/>
      <c r="H523" s="110"/>
      <c r="J523" s="110"/>
      <c r="L523" s="110"/>
      <c r="Z523" s="111"/>
    </row>
    <row r="524" spans="5:26" ht="12.75" customHeight="1">
      <c r="E524" s="60"/>
      <c r="F524" s="60"/>
      <c r="H524" s="110"/>
      <c r="J524" s="110"/>
      <c r="L524" s="110"/>
      <c r="Z524" s="111"/>
    </row>
    <row r="525" spans="5:26" ht="12.75" customHeight="1">
      <c r="E525" s="60"/>
      <c r="F525" s="60"/>
      <c r="H525" s="110"/>
      <c r="J525" s="110"/>
      <c r="L525" s="110"/>
      <c r="Z525" s="111"/>
    </row>
    <row r="526" spans="5:26" ht="12.75" customHeight="1">
      <c r="E526" s="60"/>
      <c r="F526" s="60"/>
      <c r="H526" s="110"/>
      <c r="J526" s="110"/>
      <c r="L526" s="110"/>
      <c r="Z526" s="111"/>
    </row>
    <row r="527" spans="5:26" ht="12.75" customHeight="1">
      <c r="E527" s="60"/>
      <c r="F527" s="60"/>
      <c r="H527" s="110"/>
      <c r="J527" s="110"/>
      <c r="L527" s="110"/>
      <c r="Z527" s="111"/>
    </row>
    <row r="528" spans="5:26" ht="12.75" customHeight="1">
      <c r="E528" s="60"/>
      <c r="F528" s="60"/>
      <c r="H528" s="110"/>
      <c r="J528" s="110"/>
      <c r="L528" s="110"/>
      <c r="Z528" s="111"/>
    </row>
    <row r="529" spans="5:26" ht="12.75" customHeight="1">
      <c r="E529" s="60"/>
      <c r="F529" s="60"/>
      <c r="H529" s="110"/>
      <c r="J529" s="110"/>
      <c r="L529" s="110"/>
      <c r="Z529" s="111"/>
    </row>
    <row r="530" spans="5:26" ht="12.75" customHeight="1">
      <c r="E530" s="60"/>
      <c r="F530" s="60"/>
      <c r="H530" s="110"/>
      <c r="J530" s="110"/>
      <c r="L530" s="110"/>
      <c r="Z530" s="111"/>
    </row>
    <row r="531" spans="5:26" ht="12.75" customHeight="1">
      <c r="E531" s="60"/>
      <c r="F531" s="60"/>
      <c r="H531" s="110"/>
      <c r="J531" s="110"/>
      <c r="L531" s="110"/>
      <c r="Z531" s="111"/>
    </row>
    <row r="532" spans="5:26" ht="12.75" customHeight="1">
      <c r="E532" s="60"/>
      <c r="F532" s="60"/>
      <c r="H532" s="110"/>
      <c r="J532" s="110"/>
      <c r="L532" s="110"/>
      <c r="Z532" s="111"/>
    </row>
    <row r="533" spans="5:26" ht="12.75" customHeight="1">
      <c r="E533" s="60"/>
      <c r="F533" s="60"/>
      <c r="H533" s="110"/>
      <c r="J533" s="110"/>
      <c r="L533" s="110"/>
      <c r="Z533" s="111"/>
    </row>
    <row r="534" spans="5:26" ht="12.75" customHeight="1">
      <c r="E534" s="60"/>
      <c r="F534" s="60"/>
      <c r="H534" s="110"/>
      <c r="J534" s="110"/>
      <c r="L534" s="110"/>
      <c r="Z534" s="111"/>
    </row>
    <row r="535" spans="5:26" ht="12.75" customHeight="1">
      <c r="E535" s="60"/>
      <c r="F535" s="60"/>
      <c r="H535" s="110"/>
      <c r="J535" s="110"/>
      <c r="L535" s="110"/>
      <c r="Z535" s="111"/>
    </row>
    <row r="536" spans="5:26" ht="12.75" customHeight="1">
      <c r="E536" s="60"/>
      <c r="F536" s="60"/>
      <c r="H536" s="110"/>
      <c r="J536" s="110"/>
      <c r="L536" s="110"/>
      <c r="Z536" s="111"/>
    </row>
    <row r="537" spans="5:26" ht="12.75" customHeight="1">
      <c r="E537" s="60"/>
      <c r="F537" s="60"/>
      <c r="H537" s="110"/>
      <c r="J537" s="110"/>
      <c r="L537" s="110"/>
      <c r="Z537" s="111"/>
    </row>
    <row r="538" spans="5:26" ht="12.75" customHeight="1">
      <c r="E538" s="60"/>
      <c r="F538" s="60"/>
      <c r="H538" s="110"/>
      <c r="J538" s="110"/>
      <c r="L538" s="110"/>
      <c r="Z538" s="111"/>
    </row>
    <row r="539" spans="5:26" ht="12.75" customHeight="1">
      <c r="E539" s="60"/>
      <c r="F539" s="60"/>
      <c r="H539" s="110"/>
      <c r="J539" s="110"/>
      <c r="L539" s="110"/>
      <c r="Z539" s="111"/>
    </row>
    <row r="540" spans="5:26" ht="12.75" customHeight="1">
      <c r="E540" s="60"/>
      <c r="F540" s="60"/>
      <c r="H540" s="110"/>
      <c r="J540" s="110"/>
      <c r="L540" s="110"/>
      <c r="Z540" s="111"/>
    </row>
    <row r="541" spans="5:26" ht="12.75" customHeight="1">
      <c r="E541" s="60"/>
      <c r="F541" s="60"/>
      <c r="H541" s="110"/>
      <c r="J541" s="110"/>
      <c r="L541" s="110"/>
      <c r="Z541" s="111"/>
    </row>
    <row r="542" spans="5:26" ht="12.75" customHeight="1">
      <c r="E542" s="60"/>
      <c r="F542" s="60"/>
      <c r="H542" s="110"/>
      <c r="J542" s="110"/>
      <c r="L542" s="110"/>
      <c r="Z542" s="111"/>
    </row>
    <row r="543" spans="5:26" ht="12.75" customHeight="1">
      <c r="E543" s="60"/>
      <c r="F543" s="60"/>
      <c r="H543" s="110"/>
      <c r="J543" s="110"/>
      <c r="L543" s="110"/>
      <c r="Z543" s="111"/>
    </row>
    <row r="544" spans="5:26" ht="12.75" customHeight="1">
      <c r="E544" s="60"/>
      <c r="F544" s="60"/>
      <c r="H544" s="110"/>
      <c r="J544" s="110"/>
      <c r="L544" s="110"/>
      <c r="Z544" s="111"/>
    </row>
    <row r="545" spans="5:26" ht="12.75" customHeight="1">
      <c r="E545" s="60"/>
      <c r="F545" s="60"/>
      <c r="H545" s="110"/>
      <c r="J545" s="110"/>
      <c r="L545" s="110"/>
      <c r="Z545" s="111"/>
    </row>
    <row r="546" spans="5:26" ht="12.75" customHeight="1">
      <c r="E546" s="60"/>
      <c r="F546" s="60"/>
      <c r="H546" s="110"/>
      <c r="J546" s="110"/>
      <c r="L546" s="110"/>
      <c r="Z546" s="111"/>
    </row>
    <row r="547" spans="5:26" ht="12.75" customHeight="1">
      <c r="E547" s="60"/>
      <c r="F547" s="60"/>
      <c r="H547" s="110"/>
      <c r="J547" s="110"/>
      <c r="L547" s="110"/>
      <c r="Z547" s="111"/>
    </row>
    <row r="548" spans="5:26" ht="12.75" customHeight="1">
      <c r="E548" s="60"/>
      <c r="F548" s="60"/>
      <c r="H548" s="110"/>
      <c r="J548" s="110"/>
      <c r="L548" s="110"/>
      <c r="Z548" s="111"/>
    </row>
    <row r="549" spans="5:26" ht="12.75" customHeight="1">
      <c r="E549" s="60"/>
      <c r="F549" s="60"/>
      <c r="H549" s="110"/>
      <c r="J549" s="110"/>
      <c r="L549" s="110"/>
      <c r="Z549" s="111"/>
    </row>
    <row r="550" spans="5:26" ht="12.75" customHeight="1">
      <c r="E550" s="60"/>
      <c r="F550" s="60"/>
      <c r="H550" s="110"/>
      <c r="J550" s="110"/>
      <c r="L550" s="110"/>
      <c r="Z550" s="111"/>
    </row>
    <row r="551" spans="5:26" ht="12.75" customHeight="1">
      <c r="E551" s="60"/>
      <c r="F551" s="60"/>
      <c r="H551" s="110"/>
      <c r="J551" s="110"/>
      <c r="L551" s="110"/>
      <c r="Z551" s="111"/>
    </row>
    <row r="552" spans="5:26" ht="12.75" customHeight="1">
      <c r="E552" s="60"/>
      <c r="F552" s="60"/>
      <c r="H552" s="110"/>
      <c r="J552" s="110"/>
      <c r="L552" s="110"/>
      <c r="Z552" s="111"/>
    </row>
    <row r="553" spans="5:26" ht="12.75" customHeight="1">
      <c r="E553" s="60"/>
      <c r="F553" s="60"/>
      <c r="H553" s="110"/>
      <c r="J553" s="110"/>
      <c r="L553" s="110"/>
      <c r="Z553" s="111"/>
    </row>
    <row r="554" spans="5:26" ht="12.75" customHeight="1">
      <c r="E554" s="60"/>
      <c r="F554" s="60"/>
      <c r="H554" s="110"/>
      <c r="J554" s="110"/>
      <c r="L554" s="110"/>
      <c r="Z554" s="111"/>
    </row>
    <row r="555" spans="5:26" ht="12.75" customHeight="1">
      <c r="E555" s="60"/>
      <c r="F555" s="60"/>
      <c r="H555" s="110"/>
      <c r="J555" s="110"/>
      <c r="L555" s="110"/>
      <c r="Z555" s="111"/>
    </row>
    <row r="556" spans="5:26" ht="12.75" customHeight="1">
      <c r="E556" s="60"/>
      <c r="F556" s="60"/>
      <c r="H556" s="110"/>
      <c r="J556" s="110"/>
      <c r="L556" s="110"/>
      <c r="Z556" s="111"/>
    </row>
    <row r="557" spans="5:26" ht="12.75" customHeight="1">
      <c r="E557" s="60"/>
      <c r="F557" s="60"/>
      <c r="H557" s="110"/>
      <c r="J557" s="110"/>
      <c r="L557" s="110"/>
      <c r="Z557" s="111"/>
    </row>
    <row r="558" spans="5:26" ht="12.75" customHeight="1">
      <c r="E558" s="60"/>
      <c r="F558" s="60"/>
      <c r="H558" s="110"/>
      <c r="J558" s="110"/>
      <c r="L558" s="110"/>
      <c r="Z558" s="111"/>
    </row>
    <row r="559" spans="5:26" ht="12.75" customHeight="1">
      <c r="E559" s="60"/>
      <c r="F559" s="60"/>
      <c r="H559" s="110"/>
      <c r="J559" s="110"/>
      <c r="L559" s="110"/>
      <c r="Z559" s="111"/>
    </row>
    <row r="560" spans="5:26" ht="12.75" customHeight="1">
      <c r="E560" s="60"/>
      <c r="F560" s="60"/>
      <c r="H560" s="110"/>
      <c r="J560" s="110"/>
      <c r="L560" s="110"/>
      <c r="Z560" s="111"/>
    </row>
    <row r="561" spans="5:26" ht="12.75" customHeight="1">
      <c r="E561" s="60"/>
      <c r="F561" s="60"/>
      <c r="H561" s="110"/>
      <c r="J561" s="110"/>
      <c r="L561" s="110"/>
      <c r="Z561" s="111"/>
    </row>
    <row r="562" spans="5:26" ht="12.75" customHeight="1">
      <c r="E562" s="60"/>
      <c r="F562" s="60"/>
      <c r="H562" s="110"/>
      <c r="J562" s="110"/>
      <c r="L562" s="110"/>
      <c r="Z562" s="111"/>
    </row>
    <row r="563" spans="5:26" ht="12.75" customHeight="1">
      <c r="E563" s="60"/>
      <c r="F563" s="60"/>
      <c r="H563" s="110"/>
      <c r="J563" s="110"/>
      <c r="L563" s="110"/>
      <c r="Z563" s="111"/>
    </row>
    <row r="564" spans="5:26" ht="12.75" customHeight="1">
      <c r="E564" s="60"/>
      <c r="F564" s="60"/>
      <c r="H564" s="110"/>
      <c r="J564" s="110"/>
      <c r="L564" s="110"/>
      <c r="Z564" s="111"/>
    </row>
    <row r="565" spans="5:26" ht="12.75" customHeight="1">
      <c r="E565" s="60"/>
      <c r="F565" s="60"/>
      <c r="H565" s="110"/>
      <c r="J565" s="110"/>
      <c r="L565" s="110"/>
      <c r="Z565" s="111"/>
    </row>
    <row r="566" spans="5:26" ht="12.75" customHeight="1">
      <c r="E566" s="60"/>
      <c r="F566" s="60"/>
      <c r="H566" s="110"/>
      <c r="J566" s="110"/>
      <c r="L566" s="110"/>
      <c r="Z566" s="111"/>
    </row>
    <row r="567" spans="5:26" ht="12.75" customHeight="1">
      <c r="E567" s="60"/>
      <c r="F567" s="60"/>
      <c r="H567" s="110"/>
      <c r="J567" s="110"/>
      <c r="L567" s="110"/>
      <c r="Z567" s="111"/>
    </row>
    <row r="568" spans="5:26" ht="12.75" customHeight="1">
      <c r="E568" s="60"/>
      <c r="F568" s="60"/>
      <c r="H568" s="110"/>
      <c r="J568" s="110"/>
      <c r="L568" s="110"/>
      <c r="Z568" s="111"/>
    </row>
    <row r="569" spans="5:26" ht="12.75" customHeight="1">
      <c r="E569" s="60"/>
      <c r="F569" s="60"/>
      <c r="H569" s="110"/>
      <c r="J569" s="110"/>
      <c r="L569" s="110"/>
      <c r="Z569" s="111"/>
    </row>
    <row r="570" spans="5:26" ht="12.75" customHeight="1">
      <c r="E570" s="60"/>
      <c r="F570" s="60"/>
      <c r="H570" s="110"/>
      <c r="J570" s="110"/>
      <c r="L570" s="110"/>
      <c r="Z570" s="111"/>
    </row>
    <row r="571" spans="5:26" ht="12.75" customHeight="1">
      <c r="E571" s="60"/>
      <c r="F571" s="60"/>
      <c r="H571" s="110"/>
      <c r="J571" s="110"/>
      <c r="L571" s="110"/>
      <c r="Z571" s="111"/>
    </row>
    <row r="572" spans="5:26" ht="12.75" customHeight="1">
      <c r="E572" s="60"/>
      <c r="F572" s="60"/>
      <c r="H572" s="110"/>
      <c r="J572" s="110"/>
      <c r="L572" s="110"/>
      <c r="Z572" s="111"/>
    </row>
    <row r="573" spans="5:26" ht="12.75" customHeight="1">
      <c r="E573" s="60"/>
      <c r="F573" s="60"/>
      <c r="H573" s="110"/>
      <c r="J573" s="110"/>
      <c r="L573" s="110"/>
      <c r="Z573" s="111"/>
    </row>
    <row r="574" spans="5:26" ht="12.75" customHeight="1">
      <c r="E574" s="60"/>
      <c r="F574" s="60"/>
      <c r="H574" s="110"/>
      <c r="J574" s="110"/>
      <c r="L574" s="110"/>
      <c r="Z574" s="111"/>
    </row>
    <row r="575" spans="5:26" ht="12.75" customHeight="1">
      <c r="E575" s="60"/>
      <c r="F575" s="60"/>
      <c r="H575" s="110"/>
      <c r="J575" s="110"/>
      <c r="L575" s="110"/>
      <c r="Z575" s="111"/>
    </row>
    <row r="576" spans="5:26" ht="12.75" customHeight="1">
      <c r="E576" s="60"/>
      <c r="F576" s="60"/>
      <c r="H576" s="110"/>
      <c r="J576" s="110"/>
      <c r="L576" s="110"/>
      <c r="Z576" s="111"/>
    </row>
    <row r="577" spans="5:26" ht="12.75" customHeight="1">
      <c r="E577" s="60"/>
      <c r="F577" s="60"/>
      <c r="H577" s="110"/>
      <c r="J577" s="110"/>
      <c r="L577" s="110"/>
      <c r="Z577" s="111"/>
    </row>
    <row r="578" spans="5:26" ht="12.75" customHeight="1">
      <c r="E578" s="60"/>
      <c r="F578" s="60"/>
      <c r="H578" s="110"/>
      <c r="J578" s="110"/>
      <c r="L578" s="110"/>
      <c r="Z578" s="111"/>
    </row>
    <row r="579" spans="5:26" ht="12.75" customHeight="1">
      <c r="E579" s="60"/>
      <c r="F579" s="60"/>
      <c r="H579" s="110"/>
      <c r="J579" s="110"/>
      <c r="L579" s="110"/>
      <c r="Z579" s="111"/>
    </row>
    <row r="580" spans="5:26" ht="12.75" customHeight="1">
      <c r="E580" s="60"/>
      <c r="F580" s="60"/>
      <c r="H580" s="110"/>
      <c r="J580" s="110"/>
      <c r="L580" s="110"/>
      <c r="Z580" s="111"/>
    </row>
    <row r="581" spans="5:26" ht="12.75" customHeight="1">
      <c r="E581" s="60"/>
      <c r="F581" s="60"/>
      <c r="H581" s="110"/>
      <c r="J581" s="110"/>
      <c r="L581" s="110"/>
      <c r="Z581" s="111"/>
    </row>
    <row r="582" spans="5:26" ht="12.75" customHeight="1">
      <c r="E582" s="60"/>
      <c r="F582" s="60"/>
      <c r="H582" s="110"/>
      <c r="J582" s="110"/>
      <c r="L582" s="110"/>
      <c r="Z582" s="111"/>
    </row>
    <row r="583" spans="5:26" ht="12.75" customHeight="1">
      <c r="E583" s="60"/>
      <c r="F583" s="60"/>
      <c r="H583" s="110"/>
      <c r="J583" s="110"/>
      <c r="L583" s="110"/>
      <c r="Z583" s="111"/>
    </row>
    <row r="584" spans="5:26" ht="12.75" customHeight="1">
      <c r="E584" s="60"/>
      <c r="F584" s="60"/>
      <c r="H584" s="110"/>
      <c r="J584" s="110"/>
      <c r="L584" s="110"/>
      <c r="Z584" s="111"/>
    </row>
    <row r="585" spans="5:26" ht="12.75" customHeight="1">
      <c r="E585" s="60"/>
      <c r="F585" s="60"/>
      <c r="H585" s="110"/>
      <c r="J585" s="110"/>
      <c r="L585" s="110"/>
      <c r="Z585" s="111"/>
    </row>
    <row r="586" spans="5:26" ht="12.75" customHeight="1">
      <c r="E586" s="60"/>
      <c r="F586" s="60"/>
      <c r="H586" s="110"/>
      <c r="J586" s="110"/>
      <c r="L586" s="110"/>
      <c r="Z586" s="111"/>
    </row>
    <row r="587" spans="5:26" ht="12.75" customHeight="1">
      <c r="E587" s="60"/>
      <c r="F587" s="60"/>
      <c r="H587" s="110"/>
      <c r="J587" s="110"/>
      <c r="L587" s="110"/>
      <c r="Z587" s="111"/>
    </row>
    <row r="588" spans="5:26" ht="12.75" customHeight="1">
      <c r="E588" s="60"/>
      <c r="F588" s="60"/>
      <c r="H588" s="110"/>
      <c r="J588" s="110"/>
      <c r="L588" s="110"/>
      <c r="Z588" s="111"/>
    </row>
    <row r="589" spans="5:26" ht="12.75" customHeight="1">
      <c r="E589" s="60"/>
      <c r="F589" s="60"/>
      <c r="H589" s="110"/>
      <c r="J589" s="110"/>
      <c r="L589" s="110"/>
      <c r="Z589" s="111"/>
    </row>
    <row r="590" spans="5:26" ht="12.75" customHeight="1">
      <c r="E590" s="60"/>
      <c r="F590" s="60"/>
      <c r="H590" s="110"/>
      <c r="J590" s="110"/>
      <c r="L590" s="110"/>
      <c r="Z590" s="111"/>
    </row>
    <row r="591" spans="5:26" ht="12.75" customHeight="1">
      <c r="E591" s="60"/>
      <c r="F591" s="60"/>
      <c r="H591" s="110"/>
      <c r="J591" s="110"/>
      <c r="L591" s="110"/>
      <c r="Z591" s="111"/>
    </row>
    <row r="592" spans="5:26" ht="12.75" customHeight="1">
      <c r="E592" s="60"/>
      <c r="F592" s="60"/>
      <c r="H592" s="110"/>
      <c r="J592" s="110"/>
      <c r="L592" s="110"/>
      <c r="Z592" s="111"/>
    </row>
    <row r="593" spans="5:26" ht="12.75" customHeight="1">
      <c r="E593" s="60"/>
      <c r="F593" s="60"/>
      <c r="H593" s="110"/>
      <c r="J593" s="110"/>
      <c r="L593" s="110"/>
      <c r="Z593" s="111"/>
    </row>
    <row r="594" spans="5:26" ht="12.75" customHeight="1">
      <c r="E594" s="60"/>
      <c r="F594" s="60"/>
      <c r="H594" s="110"/>
      <c r="J594" s="110"/>
      <c r="L594" s="110"/>
      <c r="Z594" s="111"/>
    </row>
    <row r="595" spans="5:26" ht="12.75" customHeight="1">
      <c r="E595" s="60"/>
      <c r="F595" s="60"/>
      <c r="H595" s="110"/>
      <c r="J595" s="110"/>
      <c r="L595" s="110"/>
      <c r="Z595" s="111"/>
    </row>
    <row r="596" spans="5:26" ht="12.75" customHeight="1">
      <c r="E596" s="60"/>
      <c r="F596" s="60"/>
      <c r="H596" s="110"/>
      <c r="J596" s="110"/>
      <c r="L596" s="110"/>
      <c r="Z596" s="111"/>
    </row>
    <row r="597" spans="5:26" ht="12.75" customHeight="1">
      <c r="E597" s="60"/>
      <c r="F597" s="60"/>
      <c r="H597" s="110"/>
      <c r="J597" s="110"/>
      <c r="L597" s="110"/>
      <c r="Z597" s="111"/>
    </row>
    <row r="598" spans="5:26" ht="12.75" customHeight="1">
      <c r="E598" s="60"/>
      <c r="F598" s="60"/>
      <c r="H598" s="110"/>
      <c r="J598" s="110"/>
      <c r="L598" s="110"/>
      <c r="Z598" s="111"/>
    </row>
    <row r="599" spans="5:26" ht="12.75" customHeight="1">
      <c r="E599" s="60"/>
      <c r="F599" s="60"/>
      <c r="H599" s="110"/>
      <c r="J599" s="110"/>
      <c r="L599" s="110"/>
      <c r="Z599" s="111"/>
    </row>
    <row r="600" spans="5:26" ht="12.75" customHeight="1">
      <c r="E600" s="60"/>
      <c r="F600" s="60"/>
      <c r="H600" s="110"/>
      <c r="J600" s="110"/>
      <c r="L600" s="110"/>
      <c r="Z600" s="111"/>
    </row>
    <row r="601" spans="5:26" ht="12.75" customHeight="1">
      <c r="E601" s="60"/>
      <c r="F601" s="60"/>
      <c r="H601" s="110"/>
      <c r="J601" s="110"/>
      <c r="L601" s="110"/>
      <c r="Z601" s="111"/>
    </row>
    <row r="602" spans="5:26" ht="12.75" customHeight="1">
      <c r="E602" s="60"/>
      <c r="F602" s="60"/>
      <c r="H602" s="110"/>
      <c r="J602" s="110"/>
      <c r="L602" s="110"/>
      <c r="Z602" s="111"/>
    </row>
    <row r="603" spans="5:26" ht="12.75" customHeight="1">
      <c r="E603" s="60"/>
      <c r="F603" s="60"/>
      <c r="H603" s="110"/>
      <c r="J603" s="110"/>
      <c r="L603" s="110"/>
      <c r="Z603" s="111"/>
    </row>
    <row r="604" spans="5:26" ht="12.75" customHeight="1">
      <c r="E604" s="60"/>
      <c r="F604" s="60"/>
      <c r="H604" s="110"/>
      <c r="J604" s="110"/>
      <c r="L604" s="110"/>
      <c r="Z604" s="111"/>
    </row>
    <row r="605" spans="5:26" ht="12.75" customHeight="1">
      <c r="E605" s="60"/>
      <c r="F605" s="60"/>
      <c r="H605" s="110"/>
      <c r="J605" s="110"/>
      <c r="L605" s="110"/>
      <c r="Z605" s="111"/>
    </row>
    <row r="606" spans="5:26" ht="12.75" customHeight="1">
      <c r="E606" s="60"/>
      <c r="F606" s="60"/>
      <c r="H606" s="110"/>
      <c r="J606" s="110"/>
      <c r="L606" s="110"/>
      <c r="Z606" s="111"/>
    </row>
    <row r="607" spans="5:26" ht="12.75" customHeight="1">
      <c r="E607" s="60"/>
      <c r="F607" s="60"/>
      <c r="H607" s="110"/>
      <c r="J607" s="110"/>
      <c r="L607" s="110"/>
      <c r="Z607" s="111"/>
    </row>
    <row r="608" spans="5:26" ht="12.75" customHeight="1">
      <c r="E608" s="60"/>
      <c r="F608" s="60"/>
      <c r="H608" s="110"/>
      <c r="J608" s="110"/>
      <c r="L608" s="110"/>
      <c r="Z608" s="111"/>
    </row>
    <row r="609" spans="5:26" ht="12.75" customHeight="1">
      <c r="E609" s="60"/>
      <c r="F609" s="60"/>
      <c r="H609" s="110"/>
      <c r="J609" s="110"/>
      <c r="L609" s="110"/>
      <c r="Z609" s="111"/>
    </row>
    <row r="610" spans="5:26" ht="12.75" customHeight="1">
      <c r="E610" s="60"/>
      <c r="F610" s="60"/>
      <c r="H610" s="110"/>
      <c r="J610" s="110"/>
      <c r="L610" s="110"/>
      <c r="Z610" s="111"/>
    </row>
    <row r="611" spans="5:26" ht="12.75" customHeight="1">
      <c r="E611" s="60"/>
      <c r="F611" s="60"/>
      <c r="H611" s="110"/>
      <c r="J611" s="110"/>
      <c r="L611" s="110"/>
      <c r="Z611" s="111"/>
    </row>
    <row r="612" spans="5:26" ht="12.75" customHeight="1">
      <c r="E612" s="60"/>
      <c r="F612" s="60"/>
      <c r="H612" s="110"/>
      <c r="J612" s="110"/>
      <c r="L612" s="110"/>
      <c r="Z612" s="111"/>
    </row>
    <row r="613" spans="5:26" ht="12.75" customHeight="1">
      <c r="E613" s="60"/>
      <c r="F613" s="60"/>
      <c r="H613" s="110"/>
      <c r="J613" s="110"/>
      <c r="L613" s="110"/>
      <c r="Z613" s="111"/>
    </row>
    <row r="614" spans="5:26" ht="12.75" customHeight="1">
      <c r="E614" s="60"/>
      <c r="F614" s="60"/>
      <c r="H614" s="110"/>
      <c r="J614" s="110"/>
      <c r="L614" s="110"/>
      <c r="Z614" s="111"/>
    </row>
    <row r="615" spans="5:26" ht="12.75" customHeight="1">
      <c r="E615" s="60"/>
      <c r="F615" s="60"/>
      <c r="H615" s="110"/>
      <c r="J615" s="110"/>
      <c r="L615" s="110"/>
      <c r="Z615" s="111"/>
    </row>
    <row r="616" spans="5:26" ht="12.75" customHeight="1">
      <c r="E616" s="60"/>
      <c r="F616" s="60"/>
      <c r="H616" s="110"/>
      <c r="J616" s="110"/>
      <c r="L616" s="110"/>
      <c r="Z616" s="111"/>
    </row>
    <row r="617" spans="5:26" ht="12.75" customHeight="1">
      <c r="E617" s="60"/>
      <c r="F617" s="60"/>
      <c r="H617" s="110"/>
      <c r="J617" s="110"/>
      <c r="L617" s="110"/>
      <c r="Z617" s="111"/>
    </row>
    <row r="618" spans="5:26" ht="12.75" customHeight="1">
      <c r="E618" s="60"/>
      <c r="F618" s="60"/>
      <c r="H618" s="110"/>
      <c r="J618" s="110"/>
      <c r="L618" s="110"/>
      <c r="Z618" s="111"/>
    </row>
    <row r="619" spans="5:26" ht="12.75" customHeight="1">
      <c r="E619" s="60"/>
      <c r="F619" s="60"/>
      <c r="H619" s="110"/>
      <c r="J619" s="110"/>
      <c r="L619" s="110"/>
      <c r="Z619" s="111"/>
    </row>
    <row r="620" spans="5:26" ht="12.75" customHeight="1">
      <c r="E620" s="60"/>
      <c r="F620" s="60"/>
      <c r="H620" s="110"/>
      <c r="J620" s="110"/>
      <c r="L620" s="110"/>
      <c r="Z620" s="111"/>
    </row>
    <row r="621" spans="5:26" ht="12.75" customHeight="1">
      <c r="E621" s="60"/>
      <c r="F621" s="60"/>
      <c r="H621" s="110"/>
      <c r="J621" s="110"/>
      <c r="L621" s="110"/>
      <c r="Z621" s="111"/>
    </row>
    <row r="622" spans="5:26" ht="12.75" customHeight="1">
      <c r="E622" s="60"/>
      <c r="F622" s="60"/>
      <c r="H622" s="110"/>
      <c r="J622" s="110"/>
      <c r="L622" s="110"/>
      <c r="Z622" s="111"/>
    </row>
    <row r="623" spans="5:26" ht="12.75" customHeight="1">
      <c r="E623" s="60"/>
      <c r="F623" s="60"/>
      <c r="H623" s="110"/>
      <c r="J623" s="110"/>
      <c r="L623" s="110"/>
      <c r="Z623" s="111"/>
    </row>
    <row r="624" spans="5:26" ht="12.75" customHeight="1">
      <c r="E624" s="60"/>
      <c r="F624" s="60"/>
      <c r="H624" s="110"/>
      <c r="J624" s="110"/>
      <c r="L624" s="110"/>
      <c r="Z624" s="111"/>
    </row>
    <row r="625" spans="5:26" ht="12.75" customHeight="1">
      <c r="E625" s="60"/>
      <c r="F625" s="60"/>
      <c r="H625" s="110"/>
      <c r="J625" s="110"/>
      <c r="L625" s="110"/>
      <c r="Z625" s="111"/>
    </row>
    <row r="626" spans="5:26" ht="12.75" customHeight="1">
      <c r="E626" s="60"/>
      <c r="F626" s="60"/>
      <c r="H626" s="110"/>
      <c r="J626" s="110"/>
      <c r="L626" s="110"/>
      <c r="Z626" s="111"/>
    </row>
    <row r="627" spans="5:26" ht="12.75" customHeight="1">
      <c r="E627" s="60"/>
      <c r="F627" s="60"/>
      <c r="H627" s="110"/>
      <c r="J627" s="110"/>
      <c r="L627" s="110"/>
      <c r="Z627" s="111"/>
    </row>
    <row r="628" spans="5:26" ht="12.75" customHeight="1">
      <c r="E628" s="60"/>
      <c r="F628" s="60"/>
      <c r="H628" s="110"/>
      <c r="J628" s="110"/>
      <c r="L628" s="110"/>
      <c r="Z628" s="111"/>
    </row>
    <row r="629" spans="5:26" ht="12.75" customHeight="1">
      <c r="E629" s="60"/>
      <c r="F629" s="60"/>
      <c r="H629" s="110"/>
      <c r="J629" s="110"/>
      <c r="L629" s="110"/>
      <c r="Z629" s="111"/>
    </row>
    <row r="630" spans="5:26" ht="12.75" customHeight="1">
      <c r="E630" s="60"/>
      <c r="F630" s="60"/>
      <c r="H630" s="110"/>
      <c r="J630" s="110"/>
      <c r="L630" s="110"/>
      <c r="Z630" s="111"/>
    </row>
    <row r="631" spans="5:26" ht="12.75" customHeight="1">
      <c r="E631" s="60"/>
      <c r="F631" s="60"/>
      <c r="H631" s="110"/>
      <c r="J631" s="110"/>
      <c r="L631" s="110"/>
      <c r="Z631" s="111"/>
    </row>
    <row r="632" spans="5:26" ht="12.75" customHeight="1">
      <c r="E632" s="60"/>
      <c r="F632" s="60"/>
      <c r="H632" s="110"/>
      <c r="J632" s="110"/>
      <c r="L632" s="110"/>
      <c r="Z632" s="111"/>
    </row>
    <row r="633" spans="5:26" ht="12.75" customHeight="1">
      <c r="E633" s="60"/>
      <c r="F633" s="60"/>
      <c r="H633" s="110"/>
      <c r="J633" s="110"/>
      <c r="L633" s="110"/>
      <c r="Z633" s="111"/>
    </row>
    <row r="634" spans="5:26" ht="12.75" customHeight="1">
      <c r="E634" s="60"/>
      <c r="F634" s="60"/>
      <c r="H634" s="110"/>
      <c r="J634" s="110"/>
      <c r="L634" s="110"/>
      <c r="Z634" s="111"/>
    </row>
    <row r="635" spans="5:26" ht="12.75" customHeight="1">
      <c r="E635" s="60"/>
      <c r="F635" s="60"/>
      <c r="H635" s="110"/>
      <c r="J635" s="110"/>
      <c r="L635" s="110"/>
      <c r="Z635" s="111"/>
    </row>
    <row r="636" spans="5:26" ht="12.75" customHeight="1">
      <c r="E636" s="60"/>
      <c r="F636" s="60"/>
      <c r="H636" s="110"/>
      <c r="J636" s="110"/>
      <c r="L636" s="110"/>
      <c r="Z636" s="111"/>
    </row>
    <row r="637" spans="5:26" ht="12.75" customHeight="1">
      <c r="E637" s="60"/>
      <c r="F637" s="60"/>
      <c r="H637" s="110"/>
      <c r="J637" s="110"/>
      <c r="L637" s="110"/>
      <c r="Z637" s="111"/>
    </row>
    <row r="638" spans="5:26" ht="12.75" customHeight="1">
      <c r="E638" s="60"/>
      <c r="F638" s="60"/>
      <c r="H638" s="110"/>
      <c r="J638" s="110"/>
      <c r="L638" s="110"/>
      <c r="Z638" s="111"/>
    </row>
    <row r="639" spans="5:26" ht="12.75" customHeight="1">
      <c r="E639" s="60"/>
      <c r="F639" s="60"/>
      <c r="H639" s="110"/>
      <c r="J639" s="110"/>
      <c r="L639" s="110"/>
      <c r="Z639" s="111"/>
    </row>
    <row r="640" spans="5:26" ht="12.75" customHeight="1">
      <c r="E640" s="60"/>
      <c r="F640" s="60"/>
      <c r="H640" s="110"/>
      <c r="J640" s="110"/>
      <c r="L640" s="110"/>
      <c r="Z640" s="111"/>
    </row>
    <row r="641" spans="5:26" ht="12.75" customHeight="1">
      <c r="E641" s="60"/>
      <c r="F641" s="60"/>
      <c r="H641" s="110"/>
      <c r="J641" s="110"/>
      <c r="L641" s="110"/>
      <c r="Z641" s="111"/>
    </row>
    <row r="642" spans="5:26" ht="12.75" customHeight="1">
      <c r="E642" s="60"/>
      <c r="F642" s="60"/>
      <c r="H642" s="110"/>
      <c r="J642" s="110"/>
      <c r="L642" s="110"/>
      <c r="Z642" s="111"/>
    </row>
    <row r="643" spans="5:26" ht="12.75" customHeight="1">
      <c r="E643" s="60"/>
      <c r="F643" s="60"/>
      <c r="H643" s="110"/>
      <c r="J643" s="110"/>
      <c r="L643" s="110"/>
      <c r="Z643" s="111"/>
    </row>
    <row r="644" spans="5:26" ht="12.75" customHeight="1">
      <c r="E644" s="60"/>
      <c r="F644" s="60"/>
      <c r="H644" s="110"/>
      <c r="J644" s="110"/>
      <c r="L644" s="110"/>
      <c r="Z644" s="111"/>
    </row>
    <row r="645" spans="5:26" ht="12.75" customHeight="1">
      <c r="E645" s="60"/>
      <c r="F645" s="60"/>
      <c r="H645" s="110"/>
      <c r="J645" s="110"/>
      <c r="L645" s="110"/>
      <c r="Z645" s="111"/>
    </row>
    <row r="646" spans="5:26" ht="12.75" customHeight="1">
      <c r="E646" s="60"/>
      <c r="F646" s="60"/>
      <c r="H646" s="110"/>
      <c r="J646" s="110"/>
      <c r="L646" s="110"/>
      <c r="Z646" s="111"/>
    </row>
    <row r="647" spans="5:26" ht="12.75" customHeight="1">
      <c r="E647" s="60"/>
      <c r="F647" s="60"/>
      <c r="H647" s="110"/>
      <c r="J647" s="110"/>
      <c r="L647" s="110"/>
      <c r="Z647" s="111"/>
    </row>
    <row r="648" spans="5:26" ht="12.75" customHeight="1">
      <c r="E648" s="60"/>
      <c r="F648" s="60"/>
      <c r="H648" s="110"/>
      <c r="J648" s="110"/>
      <c r="L648" s="110"/>
      <c r="Z648" s="111"/>
    </row>
    <row r="649" spans="5:26" ht="12.75" customHeight="1">
      <c r="E649" s="60"/>
      <c r="F649" s="60"/>
      <c r="H649" s="110"/>
      <c r="J649" s="110"/>
      <c r="L649" s="110"/>
      <c r="Z649" s="111"/>
    </row>
    <row r="650" spans="5:26" ht="12.75" customHeight="1">
      <c r="E650" s="60"/>
      <c r="F650" s="60"/>
      <c r="H650" s="110"/>
      <c r="J650" s="110"/>
      <c r="L650" s="110"/>
      <c r="Z650" s="111"/>
    </row>
    <row r="651" spans="5:26" ht="12.75" customHeight="1">
      <c r="E651" s="60"/>
      <c r="F651" s="60"/>
      <c r="H651" s="110"/>
      <c r="J651" s="110"/>
      <c r="L651" s="110"/>
      <c r="Z651" s="111"/>
    </row>
    <row r="652" spans="5:26" ht="12.75" customHeight="1">
      <c r="E652" s="60"/>
      <c r="F652" s="60"/>
      <c r="H652" s="110"/>
      <c r="J652" s="110"/>
      <c r="L652" s="110"/>
      <c r="Z652" s="111"/>
    </row>
    <row r="653" spans="5:26" ht="12.75" customHeight="1">
      <c r="E653" s="60"/>
      <c r="F653" s="60"/>
      <c r="H653" s="110"/>
      <c r="J653" s="110"/>
      <c r="L653" s="110"/>
      <c r="Z653" s="111"/>
    </row>
    <row r="654" spans="5:26" ht="12.75" customHeight="1">
      <c r="E654" s="60"/>
      <c r="F654" s="60"/>
      <c r="H654" s="110"/>
      <c r="J654" s="110"/>
      <c r="L654" s="110"/>
      <c r="Z654" s="111"/>
    </row>
    <row r="655" spans="5:26" ht="12.75" customHeight="1">
      <c r="E655" s="60"/>
      <c r="F655" s="60"/>
      <c r="H655" s="110"/>
      <c r="J655" s="110"/>
      <c r="L655" s="110"/>
      <c r="Z655" s="111"/>
    </row>
    <row r="656" spans="5:26" ht="12.75" customHeight="1">
      <c r="E656" s="60"/>
      <c r="F656" s="60"/>
      <c r="H656" s="110"/>
      <c r="J656" s="110"/>
      <c r="L656" s="110"/>
      <c r="Z656" s="111"/>
    </row>
    <row r="657" spans="5:26" ht="12.75" customHeight="1">
      <c r="E657" s="60"/>
      <c r="F657" s="60"/>
      <c r="H657" s="110"/>
      <c r="J657" s="110"/>
      <c r="L657" s="110"/>
      <c r="Z657" s="111"/>
    </row>
    <row r="658" spans="5:26" ht="12.75" customHeight="1">
      <c r="E658" s="60"/>
      <c r="F658" s="60"/>
      <c r="H658" s="110"/>
      <c r="J658" s="110"/>
      <c r="L658" s="110"/>
      <c r="Z658" s="111"/>
    </row>
    <row r="659" spans="5:26" ht="12.75" customHeight="1">
      <c r="E659" s="60"/>
      <c r="F659" s="60"/>
      <c r="H659" s="110"/>
      <c r="J659" s="110"/>
      <c r="L659" s="110"/>
      <c r="Z659" s="111"/>
    </row>
    <row r="660" spans="5:26" ht="12.75" customHeight="1">
      <c r="E660" s="60"/>
      <c r="F660" s="60"/>
      <c r="H660" s="110"/>
      <c r="J660" s="110"/>
      <c r="L660" s="110"/>
      <c r="Z660" s="111"/>
    </row>
    <row r="661" spans="5:26" ht="12.75" customHeight="1">
      <c r="E661" s="60"/>
      <c r="F661" s="60"/>
      <c r="H661" s="110"/>
      <c r="J661" s="110"/>
      <c r="L661" s="110"/>
      <c r="Z661" s="111"/>
    </row>
    <row r="662" spans="5:26" ht="12.75" customHeight="1">
      <c r="E662" s="60"/>
      <c r="F662" s="60"/>
      <c r="H662" s="110"/>
      <c r="J662" s="110"/>
      <c r="L662" s="110"/>
      <c r="Z662" s="111"/>
    </row>
    <row r="663" spans="5:26" ht="12.75" customHeight="1">
      <c r="E663" s="60"/>
      <c r="F663" s="60"/>
      <c r="H663" s="110"/>
      <c r="J663" s="110"/>
      <c r="L663" s="110"/>
      <c r="Z663" s="111"/>
    </row>
    <row r="664" spans="5:26" ht="12.75" customHeight="1">
      <c r="E664" s="60"/>
      <c r="F664" s="60"/>
      <c r="H664" s="110"/>
      <c r="J664" s="110"/>
      <c r="L664" s="110"/>
      <c r="Z664" s="111"/>
    </row>
    <row r="665" spans="5:26" ht="12.75" customHeight="1">
      <c r="E665" s="60"/>
      <c r="F665" s="60"/>
      <c r="H665" s="110"/>
      <c r="J665" s="110"/>
      <c r="L665" s="110"/>
      <c r="Z665" s="111"/>
    </row>
    <row r="666" spans="5:26" ht="12.75" customHeight="1">
      <c r="E666" s="60"/>
      <c r="F666" s="60"/>
      <c r="H666" s="110"/>
      <c r="J666" s="110"/>
      <c r="L666" s="110"/>
      <c r="Z666" s="111"/>
    </row>
    <row r="667" spans="5:26" ht="12.75" customHeight="1">
      <c r="E667" s="60"/>
      <c r="F667" s="60"/>
      <c r="H667" s="110"/>
      <c r="J667" s="110"/>
      <c r="L667" s="110"/>
      <c r="Z667" s="111"/>
    </row>
    <row r="668" spans="5:26" ht="12.75" customHeight="1">
      <c r="E668" s="60"/>
      <c r="F668" s="60"/>
      <c r="H668" s="110"/>
      <c r="J668" s="110"/>
      <c r="L668" s="110"/>
      <c r="Z668" s="111"/>
    </row>
    <row r="669" spans="5:26" ht="12.75" customHeight="1">
      <c r="E669" s="60"/>
      <c r="F669" s="60"/>
      <c r="H669" s="110"/>
      <c r="J669" s="110"/>
      <c r="L669" s="110"/>
      <c r="Z669" s="111"/>
    </row>
    <row r="670" spans="5:26" ht="12.75" customHeight="1">
      <c r="E670" s="60"/>
      <c r="F670" s="60"/>
      <c r="H670" s="110"/>
      <c r="J670" s="110"/>
      <c r="L670" s="110"/>
      <c r="Z670" s="111"/>
    </row>
    <row r="671" spans="5:26" ht="12.75" customHeight="1">
      <c r="E671" s="60"/>
      <c r="F671" s="60"/>
      <c r="H671" s="110"/>
      <c r="J671" s="110"/>
      <c r="L671" s="110"/>
      <c r="Z671" s="111"/>
    </row>
    <row r="672" spans="5:26" ht="12.75" customHeight="1">
      <c r="E672" s="60"/>
      <c r="F672" s="60"/>
      <c r="H672" s="110"/>
      <c r="J672" s="110"/>
      <c r="L672" s="110"/>
      <c r="Z672" s="111"/>
    </row>
    <row r="673" spans="5:26" ht="12.75" customHeight="1">
      <c r="E673" s="60"/>
      <c r="F673" s="60"/>
      <c r="H673" s="110"/>
      <c r="J673" s="110"/>
      <c r="L673" s="110"/>
      <c r="Z673" s="111"/>
    </row>
    <row r="674" spans="5:26" ht="12.75" customHeight="1">
      <c r="E674" s="60"/>
      <c r="F674" s="60"/>
      <c r="H674" s="110"/>
      <c r="J674" s="110"/>
      <c r="L674" s="110"/>
      <c r="Z674" s="111"/>
    </row>
    <row r="675" spans="5:26" ht="12.75" customHeight="1">
      <c r="E675" s="60"/>
      <c r="F675" s="60"/>
      <c r="H675" s="110"/>
      <c r="J675" s="110"/>
      <c r="L675" s="110"/>
      <c r="Z675" s="111"/>
    </row>
    <row r="676" spans="5:26" ht="12.75" customHeight="1">
      <c r="E676" s="60"/>
      <c r="F676" s="60"/>
      <c r="H676" s="110"/>
      <c r="J676" s="110"/>
      <c r="L676" s="110"/>
      <c r="Z676" s="111"/>
    </row>
    <row r="677" spans="5:26" ht="12.75" customHeight="1">
      <c r="E677" s="60"/>
      <c r="F677" s="60"/>
      <c r="H677" s="110"/>
      <c r="J677" s="110"/>
      <c r="L677" s="110"/>
      <c r="Z677" s="111"/>
    </row>
    <row r="678" spans="5:26" ht="12.75" customHeight="1">
      <c r="E678" s="60"/>
      <c r="F678" s="60"/>
      <c r="H678" s="110"/>
      <c r="J678" s="110"/>
      <c r="L678" s="110"/>
      <c r="Z678" s="111"/>
    </row>
    <row r="679" spans="5:26" ht="12.75" customHeight="1">
      <c r="E679" s="60"/>
      <c r="F679" s="60"/>
      <c r="H679" s="110"/>
      <c r="J679" s="110"/>
      <c r="L679" s="110"/>
      <c r="Z679" s="111"/>
    </row>
    <row r="680" spans="5:26" ht="12.75" customHeight="1">
      <c r="E680" s="60"/>
      <c r="F680" s="60"/>
      <c r="H680" s="110"/>
      <c r="J680" s="110"/>
      <c r="L680" s="110"/>
      <c r="Z680" s="111"/>
    </row>
    <row r="681" spans="5:26" ht="12.75" customHeight="1">
      <c r="E681" s="60"/>
      <c r="F681" s="60"/>
      <c r="H681" s="110"/>
      <c r="J681" s="110"/>
      <c r="L681" s="110"/>
      <c r="Z681" s="111"/>
    </row>
    <row r="682" spans="5:26" ht="12.75" customHeight="1">
      <c r="E682" s="60"/>
      <c r="F682" s="60"/>
      <c r="H682" s="110"/>
      <c r="J682" s="110"/>
      <c r="L682" s="110"/>
      <c r="Z682" s="111"/>
    </row>
    <row r="683" spans="5:26" ht="12.75" customHeight="1">
      <c r="E683" s="60"/>
      <c r="F683" s="60"/>
      <c r="H683" s="110"/>
      <c r="J683" s="110"/>
      <c r="L683" s="110"/>
      <c r="Z683" s="111"/>
    </row>
    <row r="684" spans="5:26" ht="12.75" customHeight="1">
      <c r="E684" s="60"/>
      <c r="F684" s="60"/>
      <c r="H684" s="110"/>
      <c r="J684" s="110"/>
      <c r="L684" s="110"/>
      <c r="Z684" s="111"/>
    </row>
    <row r="685" spans="5:26" ht="12.75" customHeight="1">
      <c r="E685" s="60"/>
      <c r="F685" s="60"/>
      <c r="H685" s="110"/>
      <c r="J685" s="110"/>
      <c r="L685" s="110"/>
      <c r="Z685" s="111"/>
    </row>
    <row r="686" spans="5:26" ht="12.75" customHeight="1">
      <c r="E686" s="60"/>
      <c r="F686" s="60"/>
      <c r="H686" s="110"/>
      <c r="J686" s="110"/>
      <c r="L686" s="110"/>
      <c r="Z686" s="111"/>
    </row>
    <row r="687" spans="5:26" ht="12.75" customHeight="1">
      <c r="E687" s="60"/>
      <c r="F687" s="60"/>
      <c r="H687" s="110"/>
      <c r="J687" s="110"/>
      <c r="L687" s="110"/>
      <c r="Z687" s="111"/>
    </row>
    <row r="688" spans="5:26" ht="12.75" customHeight="1">
      <c r="E688" s="60"/>
      <c r="F688" s="60"/>
      <c r="H688" s="110"/>
      <c r="J688" s="110"/>
      <c r="L688" s="110"/>
      <c r="Z688" s="111"/>
    </row>
    <row r="689" spans="5:26" ht="12.75" customHeight="1">
      <c r="E689" s="60"/>
      <c r="F689" s="60"/>
      <c r="H689" s="110"/>
      <c r="J689" s="110"/>
      <c r="L689" s="110"/>
      <c r="Z689" s="111"/>
    </row>
    <row r="690" spans="5:26" ht="12.75" customHeight="1">
      <c r="E690" s="60"/>
      <c r="F690" s="60"/>
      <c r="H690" s="110"/>
      <c r="J690" s="110"/>
      <c r="L690" s="110"/>
      <c r="Z690" s="111"/>
    </row>
    <row r="691" spans="5:26" ht="12.75" customHeight="1">
      <c r="E691" s="60"/>
      <c r="F691" s="60"/>
      <c r="H691" s="110"/>
      <c r="J691" s="110"/>
      <c r="L691" s="110"/>
      <c r="Z691" s="111"/>
    </row>
    <row r="692" spans="5:26" ht="12.75" customHeight="1">
      <c r="E692" s="60"/>
      <c r="F692" s="60"/>
      <c r="H692" s="110"/>
      <c r="J692" s="110"/>
      <c r="L692" s="110"/>
      <c r="Z692" s="111"/>
    </row>
    <row r="693" spans="5:26" ht="12.75" customHeight="1">
      <c r="E693" s="60"/>
      <c r="F693" s="60"/>
      <c r="H693" s="110"/>
      <c r="J693" s="110"/>
      <c r="L693" s="110"/>
      <c r="Z693" s="111"/>
    </row>
    <row r="694" spans="5:26" ht="12.75" customHeight="1">
      <c r="E694" s="60"/>
      <c r="F694" s="60"/>
      <c r="H694" s="110"/>
      <c r="J694" s="110"/>
      <c r="L694" s="110"/>
      <c r="Z694" s="111"/>
    </row>
    <row r="695" spans="5:26" ht="12.75" customHeight="1">
      <c r="E695" s="60"/>
      <c r="F695" s="60"/>
      <c r="H695" s="110"/>
      <c r="J695" s="110"/>
      <c r="L695" s="110"/>
      <c r="Z695" s="111"/>
    </row>
    <row r="696" spans="5:26" ht="12.75" customHeight="1">
      <c r="E696" s="60"/>
      <c r="F696" s="60"/>
      <c r="H696" s="110"/>
      <c r="J696" s="110"/>
      <c r="L696" s="110"/>
      <c r="Z696" s="111"/>
    </row>
    <row r="697" spans="5:26" ht="12.75" customHeight="1">
      <c r="E697" s="60"/>
      <c r="F697" s="60"/>
      <c r="H697" s="110"/>
      <c r="J697" s="110"/>
      <c r="L697" s="110"/>
      <c r="Z697" s="111"/>
    </row>
    <row r="698" spans="5:26" ht="12.75" customHeight="1">
      <c r="E698" s="60"/>
      <c r="F698" s="60"/>
      <c r="H698" s="110"/>
      <c r="J698" s="110"/>
      <c r="L698" s="110"/>
      <c r="Z698" s="111"/>
    </row>
    <row r="699" spans="5:26" ht="12.75" customHeight="1">
      <c r="E699" s="60"/>
      <c r="F699" s="60"/>
      <c r="H699" s="110"/>
      <c r="J699" s="110"/>
      <c r="L699" s="110"/>
      <c r="Z699" s="111"/>
    </row>
    <row r="700" spans="5:26" ht="12.75" customHeight="1">
      <c r="E700" s="60"/>
      <c r="F700" s="60"/>
      <c r="H700" s="110"/>
      <c r="J700" s="110"/>
      <c r="L700" s="110"/>
      <c r="Z700" s="111"/>
    </row>
    <row r="701" spans="5:26" ht="12.75" customHeight="1">
      <c r="E701" s="60"/>
      <c r="F701" s="60"/>
      <c r="H701" s="110"/>
      <c r="J701" s="110"/>
      <c r="L701" s="110"/>
      <c r="Z701" s="111"/>
    </row>
    <row r="702" spans="5:26" ht="12.75" customHeight="1">
      <c r="E702" s="60"/>
      <c r="F702" s="60"/>
      <c r="H702" s="110"/>
      <c r="J702" s="110"/>
      <c r="L702" s="110"/>
      <c r="Z702" s="111"/>
    </row>
    <row r="703" spans="5:26" ht="12.75" customHeight="1">
      <c r="E703" s="60"/>
      <c r="F703" s="60"/>
      <c r="H703" s="110"/>
      <c r="J703" s="110"/>
      <c r="L703" s="110"/>
      <c r="Z703" s="111"/>
    </row>
    <row r="704" spans="5:26" ht="12.75" customHeight="1">
      <c r="E704" s="60"/>
      <c r="F704" s="60"/>
      <c r="H704" s="110"/>
      <c r="J704" s="110"/>
      <c r="L704" s="110"/>
      <c r="Z704" s="111"/>
    </row>
    <row r="705" spans="5:26" ht="12.75" customHeight="1">
      <c r="E705" s="60"/>
      <c r="F705" s="60"/>
      <c r="H705" s="110"/>
      <c r="J705" s="110"/>
      <c r="L705" s="110"/>
      <c r="Z705" s="111"/>
    </row>
    <row r="706" spans="5:26" ht="12.75" customHeight="1">
      <c r="E706" s="60"/>
      <c r="F706" s="60"/>
      <c r="H706" s="110"/>
      <c r="J706" s="110"/>
      <c r="L706" s="110"/>
      <c r="Z706" s="111"/>
    </row>
    <row r="707" spans="5:26" ht="12.75" customHeight="1">
      <c r="E707" s="60"/>
      <c r="F707" s="60"/>
      <c r="H707" s="110"/>
      <c r="J707" s="110"/>
      <c r="L707" s="110"/>
      <c r="Z707" s="111"/>
    </row>
    <row r="708" spans="5:26" ht="12.75" customHeight="1">
      <c r="E708" s="60"/>
      <c r="F708" s="60"/>
      <c r="H708" s="110"/>
      <c r="J708" s="110"/>
      <c r="L708" s="110"/>
      <c r="Z708" s="111"/>
    </row>
    <row r="709" spans="5:26" ht="12.75" customHeight="1">
      <c r="E709" s="60"/>
      <c r="F709" s="60"/>
      <c r="H709" s="110"/>
      <c r="J709" s="110"/>
      <c r="L709" s="110"/>
      <c r="Z709" s="111"/>
    </row>
    <row r="710" spans="5:26" ht="12.75" customHeight="1">
      <c r="E710" s="60"/>
      <c r="F710" s="60"/>
      <c r="H710" s="110"/>
      <c r="J710" s="110"/>
      <c r="L710" s="110"/>
      <c r="Z710" s="111"/>
    </row>
    <row r="711" spans="5:26" ht="12.75" customHeight="1">
      <c r="E711" s="60"/>
      <c r="F711" s="60"/>
      <c r="H711" s="110"/>
      <c r="J711" s="110"/>
      <c r="L711" s="110"/>
      <c r="Z711" s="111"/>
    </row>
    <row r="712" spans="5:26" ht="12.75" customHeight="1">
      <c r="E712" s="60"/>
      <c r="F712" s="60"/>
      <c r="H712" s="110"/>
      <c r="J712" s="110"/>
      <c r="L712" s="110"/>
      <c r="Z712" s="111"/>
    </row>
    <row r="713" spans="5:26" ht="12.75" customHeight="1">
      <c r="E713" s="60"/>
      <c r="F713" s="60"/>
      <c r="H713" s="110"/>
      <c r="J713" s="110"/>
      <c r="L713" s="110"/>
      <c r="Z713" s="111"/>
    </row>
    <row r="714" spans="5:26" ht="12.75" customHeight="1">
      <c r="E714" s="60"/>
      <c r="F714" s="60"/>
      <c r="H714" s="110"/>
      <c r="J714" s="110"/>
      <c r="L714" s="110"/>
      <c r="Z714" s="111"/>
    </row>
    <row r="715" spans="5:26" ht="12.75" customHeight="1">
      <c r="E715" s="60"/>
      <c r="F715" s="60"/>
      <c r="H715" s="110"/>
      <c r="J715" s="110"/>
      <c r="L715" s="110"/>
      <c r="Z715" s="111"/>
    </row>
    <row r="716" spans="5:26" ht="12.75" customHeight="1">
      <c r="E716" s="60"/>
      <c r="F716" s="60"/>
      <c r="H716" s="110"/>
      <c r="J716" s="110"/>
      <c r="L716" s="110"/>
      <c r="Z716" s="111"/>
    </row>
    <row r="717" spans="5:26" ht="12.75" customHeight="1">
      <c r="E717" s="60"/>
      <c r="F717" s="60"/>
      <c r="H717" s="110"/>
      <c r="J717" s="110"/>
      <c r="L717" s="110"/>
      <c r="Z717" s="111"/>
    </row>
    <row r="718" spans="5:26" ht="12.75" customHeight="1">
      <c r="E718" s="60"/>
      <c r="F718" s="60"/>
      <c r="H718" s="110"/>
      <c r="J718" s="110"/>
      <c r="L718" s="110"/>
      <c r="Z718" s="111"/>
    </row>
    <row r="719" spans="5:26" ht="12.75" customHeight="1">
      <c r="E719" s="60"/>
      <c r="F719" s="60"/>
      <c r="H719" s="110"/>
      <c r="J719" s="110"/>
      <c r="L719" s="110"/>
      <c r="Z719" s="111"/>
    </row>
    <row r="720" spans="5:26" ht="12.75" customHeight="1">
      <c r="E720" s="60"/>
      <c r="F720" s="60"/>
      <c r="H720" s="110"/>
      <c r="J720" s="110"/>
      <c r="L720" s="110"/>
      <c r="Z720" s="111"/>
    </row>
    <row r="721" spans="5:26" ht="12.75" customHeight="1">
      <c r="E721" s="60"/>
      <c r="F721" s="60"/>
      <c r="H721" s="110"/>
      <c r="J721" s="110"/>
      <c r="L721" s="110"/>
      <c r="Z721" s="111"/>
    </row>
    <row r="722" spans="5:26" ht="12.75" customHeight="1">
      <c r="E722" s="60"/>
      <c r="F722" s="60"/>
      <c r="H722" s="110"/>
      <c r="J722" s="110"/>
      <c r="L722" s="110"/>
      <c r="Z722" s="111"/>
    </row>
    <row r="723" spans="5:26" ht="12.75" customHeight="1">
      <c r="E723" s="60"/>
      <c r="F723" s="60"/>
      <c r="H723" s="110"/>
      <c r="J723" s="110"/>
      <c r="L723" s="110"/>
      <c r="Z723" s="111"/>
    </row>
    <row r="724" spans="5:26" ht="12.75" customHeight="1">
      <c r="E724" s="60"/>
      <c r="F724" s="60"/>
      <c r="H724" s="110"/>
      <c r="J724" s="110"/>
      <c r="L724" s="110"/>
      <c r="Z724" s="111"/>
    </row>
    <row r="725" spans="5:26" ht="12.75" customHeight="1">
      <c r="E725" s="60"/>
      <c r="F725" s="60"/>
      <c r="H725" s="110"/>
      <c r="J725" s="110"/>
      <c r="L725" s="110"/>
      <c r="Z725" s="111"/>
    </row>
    <row r="726" spans="5:26" ht="12.75" customHeight="1">
      <c r="E726" s="60"/>
      <c r="F726" s="60"/>
      <c r="H726" s="110"/>
      <c r="J726" s="110"/>
      <c r="L726" s="110"/>
      <c r="Z726" s="111"/>
    </row>
    <row r="727" spans="5:26" ht="12.75" customHeight="1">
      <c r="E727" s="60"/>
      <c r="F727" s="60"/>
      <c r="H727" s="110"/>
      <c r="J727" s="110"/>
      <c r="L727" s="110"/>
      <c r="Z727" s="111"/>
    </row>
    <row r="728" spans="5:26" ht="12.75" customHeight="1">
      <c r="E728" s="60"/>
      <c r="F728" s="60"/>
      <c r="H728" s="110"/>
      <c r="J728" s="110"/>
      <c r="L728" s="110"/>
      <c r="Z728" s="111"/>
    </row>
    <row r="729" spans="5:26" ht="12.75" customHeight="1">
      <c r="E729" s="60"/>
      <c r="F729" s="60"/>
      <c r="H729" s="110"/>
      <c r="J729" s="110"/>
      <c r="L729" s="110"/>
      <c r="Z729" s="111"/>
    </row>
    <row r="730" spans="5:26" ht="12.75" customHeight="1">
      <c r="E730" s="60"/>
      <c r="F730" s="60"/>
      <c r="H730" s="110"/>
      <c r="J730" s="110"/>
      <c r="L730" s="110"/>
      <c r="Z730" s="111"/>
    </row>
    <row r="731" spans="5:26" ht="12.75" customHeight="1">
      <c r="E731" s="60"/>
      <c r="F731" s="60"/>
      <c r="H731" s="110"/>
      <c r="J731" s="110"/>
      <c r="L731" s="110"/>
      <c r="Z731" s="111"/>
    </row>
    <row r="732" spans="5:26" ht="12.75" customHeight="1">
      <c r="E732" s="60"/>
      <c r="F732" s="60"/>
      <c r="H732" s="110"/>
      <c r="J732" s="110"/>
      <c r="L732" s="110"/>
      <c r="Z732" s="111"/>
    </row>
    <row r="733" spans="5:26" ht="12.75" customHeight="1">
      <c r="E733" s="60"/>
      <c r="F733" s="60"/>
      <c r="H733" s="110"/>
      <c r="J733" s="110"/>
      <c r="L733" s="110"/>
      <c r="Z733" s="111"/>
    </row>
    <row r="734" spans="5:26" ht="12.75" customHeight="1">
      <c r="E734" s="60"/>
      <c r="F734" s="60"/>
      <c r="H734" s="110"/>
      <c r="J734" s="110"/>
      <c r="L734" s="110"/>
      <c r="Z734" s="111"/>
    </row>
    <row r="735" spans="5:26" ht="12.75" customHeight="1">
      <c r="E735" s="60"/>
      <c r="F735" s="60"/>
      <c r="H735" s="110"/>
      <c r="J735" s="110"/>
      <c r="L735" s="110"/>
      <c r="Z735" s="111"/>
    </row>
    <row r="736" spans="5:26" ht="12.75" customHeight="1">
      <c r="E736" s="60"/>
      <c r="F736" s="60"/>
      <c r="H736" s="110"/>
      <c r="J736" s="110"/>
      <c r="L736" s="110"/>
      <c r="Z736" s="111"/>
    </row>
    <row r="737" spans="5:26" ht="12.75" customHeight="1">
      <c r="E737" s="60"/>
      <c r="F737" s="60"/>
      <c r="H737" s="110"/>
      <c r="J737" s="110"/>
      <c r="L737" s="110"/>
      <c r="Z737" s="111"/>
    </row>
    <row r="738" spans="5:26" ht="12.75" customHeight="1">
      <c r="E738" s="60"/>
      <c r="F738" s="60"/>
      <c r="H738" s="110"/>
      <c r="J738" s="110"/>
      <c r="L738" s="110"/>
      <c r="Z738" s="111"/>
    </row>
    <row r="739" spans="5:26" ht="12.75" customHeight="1">
      <c r="E739" s="60"/>
      <c r="F739" s="60"/>
      <c r="H739" s="110"/>
      <c r="J739" s="110"/>
      <c r="L739" s="110"/>
      <c r="Z739" s="111"/>
    </row>
    <row r="740" spans="5:26" ht="12.75" customHeight="1">
      <c r="E740" s="60"/>
      <c r="F740" s="60"/>
      <c r="H740" s="110"/>
      <c r="J740" s="110"/>
      <c r="L740" s="110"/>
      <c r="Z740" s="111"/>
    </row>
    <row r="741" spans="5:26" ht="12.75" customHeight="1">
      <c r="E741" s="60"/>
      <c r="F741" s="60"/>
      <c r="H741" s="110"/>
      <c r="J741" s="110"/>
      <c r="L741" s="110"/>
      <c r="Z741" s="111"/>
    </row>
    <row r="742" spans="5:26" ht="12.75" customHeight="1">
      <c r="E742" s="60"/>
      <c r="F742" s="60"/>
      <c r="H742" s="110"/>
      <c r="J742" s="110"/>
      <c r="L742" s="110"/>
      <c r="Z742" s="111"/>
    </row>
    <row r="743" spans="5:26" ht="12.75" customHeight="1">
      <c r="E743" s="60"/>
      <c r="F743" s="60"/>
      <c r="H743" s="110"/>
      <c r="J743" s="110"/>
      <c r="L743" s="110"/>
      <c r="Z743" s="111"/>
    </row>
    <row r="744" spans="5:26" ht="12.75" customHeight="1">
      <c r="E744" s="60"/>
      <c r="F744" s="60"/>
      <c r="H744" s="110"/>
      <c r="J744" s="110"/>
      <c r="L744" s="110"/>
      <c r="Z744" s="111"/>
    </row>
    <row r="745" spans="5:26" ht="12.75" customHeight="1">
      <c r="E745" s="60"/>
      <c r="F745" s="60"/>
      <c r="H745" s="110"/>
      <c r="J745" s="110"/>
      <c r="L745" s="110"/>
      <c r="Z745" s="111"/>
    </row>
    <row r="746" spans="5:26" ht="12.75" customHeight="1">
      <c r="E746" s="60"/>
      <c r="F746" s="60"/>
      <c r="H746" s="110"/>
      <c r="J746" s="110"/>
      <c r="L746" s="110"/>
      <c r="Z746" s="111"/>
    </row>
    <row r="747" spans="5:26" ht="12.75" customHeight="1">
      <c r="E747" s="60"/>
      <c r="F747" s="60"/>
      <c r="H747" s="110"/>
      <c r="J747" s="110"/>
      <c r="L747" s="110"/>
      <c r="Z747" s="111"/>
    </row>
    <row r="748" spans="5:26" ht="12.75" customHeight="1">
      <c r="E748" s="60"/>
      <c r="F748" s="60"/>
      <c r="H748" s="110"/>
      <c r="J748" s="110"/>
      <c r="L748" s="110"/>
      <c r="Z748" s="111"/>
    </row>
    <row r="749" spans="5:26" ht="12.75" customHeight="1">
      <c r="E749" s="60"/>
      <c r="F749" s="60"/>
      <c r="H749" s="110"/>
      <c r="J749" s="110"/>
      <c r="L749" s="110"/>
      <c r="Z749" s="111"/>
    </row>
    <row r="750" spans="5:26" ht="12.75" customHeight="1">
      <c r="E750" s="60"/>
      <c r="F750" s="60"/>
      <c r="H750" s="110"/>
      <c r="J750" s="110"/>
      <c r="L750" s="110"/>
      <c r="Z750" s="111"/>
    </row>
    <row r="751" spans="5:26" ht="12.75" customHeight="1">
      <c r="E751" s="60"/>
      <c r="F751" s="60"/>
      <c r="H751" s="110"/>
      <c r="J751" s="110"/>
      <c r="L751" s="110"/>
      <c r="Z751" s="111"/>
    </row>
    <row r="752" spans="5:26" ht="12.75" customHeight="1">
      <c r="E752" s="60"/>
      <c r="F752" s="60"/>
      <c r="H752" s="110"/>
      <c r="J752" s="110"/>
      <c r="L752" s="110"/>
      <c r="Z752" s="111"/>
    </row>
    <row r="753" spans="5:26" ht="12.75" customHeight="1">
      <c r="E753" s="60"/>
      <c r="F753" s="60"/>
      <c r="H753" s="110"/>
      <c r="J753" s="110"/>
      <c r="L753" s="110"/>
      <c r="Z753" s="111"/>
    </row>
    <row r="754" spans="5:26" ht="12.75" customHeight="1">
      <c r="E754" s="60"/>
      <c r="F754" s="60"/>
      <c r="H754" s="110"/>
      <c r="J754" s="110"/>
      <c r="L754" s="110"/>
      <c r="Z754" s="111"/>
    </row>
    <row r="755" spans="5:26" ht="12.75" customHeight="1">
      <c r="E755" s="60"/>
      <c r="F755" s="60"/>
      <c r="H755" s="110"/>
      <c r="J755" s="110"/>
      <c r="L755" s="110"/>
      <c r="Z755" s="111"/>
    </row>
    <row r="756" spans="5:26" ht="12.75" customHeight="1">
      <c r="E756" s="60"/>
      <c r="F756" s="60"/>
      <c r="H756" s="110"/>
      <c r="J756" s="110"/>
      <c r="L756" s="110"/>
      <c r="Z756" s="111"/>
    </row>
    <row r="757" spans="5:26" ht="12.75" customHeight="1">
      <c r="E757" s="60"/>
      <c r="F757" s="60"/>
      <c r="H757" s="110"/>
      <c r="J757" s="110"/>
      <c r="L757" s="110"/>
      <c r="Z757" s="111"/>
    </row>
    <row r="758" spans="5:26" ht="12.75" customHeight="1">
      <c r="E758" s="60"/>
      <c r="F758" s="60"/>
      <c r="H758" s="110"/>
      <c r="J758" s="110"/>
      <c r="L758" s="110"/>
      <c r="Z758" s="111"/>
    </row>
    <row r="759" spans="5:26" ht="12.75" customHeight="1">
      <c r="E759" s="60"/>
      <c r="F759" s="60"/>
      <c r="H759" s="110"/>
      <c r="J759" s="110"/>
      <c r="L759" s="110"/>
      <c r="Z759" s="111"/>
    </row>
    <row r="760" spans="5:26" ht="12.75" customHeight="1">
      <c r="E760" s="60"/>
      <c r="F760" s="60"/>
      <c r="H760" s="110"/>
      <c r="J760" s="110"/>
      <c r="L760" s="110"/>
      <c r="Z760" s="111"/>
    </row>
    <row r="761" spans="5:26" ht="12.75" customHeight="1">
      <c r="E761" s="60"/>
      <c r="F761" s="60"/>
      <c r="H761" s="110"/>
      <c r="J761" s="110"/>
      <c r="L761" s="110"/>
      <c r="Z761" s="111"/>
    </row>
    <row r="762" spans="5:26" ht="12.75" customHeight="1">
      <c r="E762" s="60"/>
      <c r="F762" s="60"/>
      <c r="H762" s="110"/>
      <c r="J762" s="110"/>
      <c r="L762" s="110"/>
      <c r="Z762" s="111"/>
    </row>
    <row r="763" spans="5:26" ht="12.75" customHeight="1">
      <c r="E763" s="60"/>
      <c r="F763" s="60"/>
      <c r="H763" s="110"/>
      <c r="J763" s="110"/>
      <c r="L763" s="110"/>
      <c r="Z763" s="111"/>
    </row>
    <row r="764" spans="5:26" ht="12.75" customHeight="1">
      <c r="E764" s="60"/>
      <c r="F764" s="60"/>
      <c r="H764" s="110"/>
      <c r="J764" s="110"/>
      <c r="L764" s="110"/>
      <c r="Z764" s="111"/>
    </row>
    <row r="765" spans="5:26" ht="12.75" customHeight="1">
      <c r="E765" s="60"/>
      <c r="F765" s="60"/>
      <c r="H765" s="110"/>
      <c r="J765" s="110"/>
      <c r="L765" s="110"/>
      <c r="Z765" s="111"/>
    </row>
    <row r="766" spans="5:26" ht="12.75" customHeight="1">
      <c r="E766" s="60"/>
      <c r="F766" s="60"/>
      <c r="H766" s="110"/>
      <c r="J766" s="110"/>
      <c r="L766" s="110"/>
      <c r="Z766" s="111"/>
    </row>
    <row r="767" spans="5:26" ht="12.75" customHeight="1">
      <c r="E767" s="60"/>
      <c r="F767" s="60"/>
      <c r="H767" s="110"/>
      <c r="J767" s="110"/>
      <c r="L767" s="110"/>
      <c r="Z767" s="111"/>
    </row>
    <row r="768" spans="5:26" ht="12.75" customHeight="1">
      <c r="E768" s="60"/>
      <c r="F768" s="60"/>
      <c r="H768" s="110"/>
      <c r="J768" s="110"/>
      <c r="L768" s="110"/>
      <c r="Z768" s="111"/>
    </row>
    <row r="769" spans="5:26" ht="12.75" customHeight="1">
      <c r="E769" s="60"/>
      <c r="F769" s="60"/>
      <c r="H769" s="110"/>
      <c r="J769" s="110"/>
      <c r="L769" s="110"/>
      <c r="Z769" s="111"/>
    </row>
    <row r="770" spans="5:26" ht="12.75" customHeight="1">
      <c r="E770" s="60"/>
      <c r="F770" s="60"/>
      <c r="H770" s="110"/>
      <c r="J770" s="110"/>
      <c r="L770" s="110"/>
      <c r="Z770" s="111"/>
    </row>
    <row r="771" spans="5:26" ht="12.75" customHeight="1">
      <c r="E771" s="60"/>
      <c r="F771" s="60"/>
      <c r="H771" s="110"/>
      <c r="J771" s="110"/>
      <c r="L771" s="110"/>
      <c r="Z771" s="111"/>
    </row>
    <row r="772" spans="5:26" ht="12.75" customHeight="1">
      <c r="E772" s="60"/>
      <c r="F772" s="60"/>
      <c r="H772" s="110"/>
      <c r="J772" s="110"/>
      <c r="L772" s="110"/>
      <c r="Z772" s="111"/>
    </row>
    <row r="773" spans="5:26" ht="12.75" customHeight="1">
      <c r="E773" s="60"/>
      <c r="F773" s="60"/>
      <c r="H773" s="110"/>
      <c r="J773" s="110"/>
      <c r="L773" s="110"/>
      <c r="Z773" s="111"/>
    </row>
    <row r="774" spans="5:26" ht="12.75" customHeight="1">
      <c r="E774" s="60"/>
      <c r="F774" s="60"/>
      <c r="H774" s="110"/>
      <c r="J774" s="110"/>
      <c r="L774" s="110"/>
      <c r="Z774" s="111"/>
    </row>
    <row r="775" spans="5:26" ht="12.75" customHeight="1">
      <c r="E775" s="60"/>
      <c r="F775" s="60"/>
      <c r="H775" s="110"/>
      <c r="J775" s="110"/>
      <c r="L775" s="110"/>
      <c r="Z775" s="111"/>
    </row>
    <row r="776" spans="5:26" ht="12.75" customHeight="1">
      <c r="E776" s="60"/>
      <c r="F776" s="60"/>
      <c r="H776" s="110"/>
      <c r="J776" s="110"/>
      <c r="L776" s="110"/>
      <c r="Z776" s="111"/>
    </row>
    <row r="777" spans="5:26" ht="12.75" customHeight="1">
      <c r="E777" s="60"/>
      <c r="F777" s="60"/>
      <c r="H777" s="110"/>
      <c r="J777" s="110"/>
      <c r="L777" s="110"/>
      <c r="Z777" s="111"/>
    </row>
    <row r="778" spans="5:26" ht="12.75" customHeight="1">
      <c r="E778" s="60"/>
      <c r="F778" s="60"/>
      <c r="H778" s="110"/>
      <c r="J778" s="110"/>
      <c r="L778" s="110"/>
      <c r="Z778" s="111"/>
    </row>
    <row r="779" spans="5:26" ht="12.75" customHeight="1">
      <c r="E779" s="60"/>
      <c r="F779" s="60"/>
      <c r="H779" s="110"/>
      <c r="J779" s="110"/>
      <c r="L779" s="110"/>
      <c r="Z779" s="111"/>
    </row>
    <row r="780" spans="5:26" ht="12.75" customHeight="1">
      <c r="E780" s="60"/>
      <c r="F780" s="60"/>
      <c r="H780" s="110"/>
      <c r="J780" s="110"/>
      <c r="L780" s="110"/>
      <c r="Z780" s="111"/>
    </row>
    <row r="781" spans="5:26" ht="12.75" customHeight="1">
      <c r="E781" s="60"/>
      <c r="F781" s="60"/>
      <c r="H781" s="110"/>
      <c r="J781" s="110"/>
      <c r="L781" s="110"/>
      <c r="Z781" s="111"/>
    </row>
    <row r="782" spans="5:26" ht="12.75" customHeight="1">
      <c r="E782" s="60"/>
      <c r="F782" s="60"/>
      <c r="H782" s="110"/>
      <c r="J782" s="110"/>
      <c r="L782" s="110"/>
      <c r="Z782" s="111"/>
    </row>
    <row r="783" spans="5:26" ht="12.75" customHeight="1">
      <c r="E783" s="60"/>
      <c r="F783" s="60"/>
      <c r="H783" s="110"/>
      <c r="J783" s="110"/>
      <c r="L783" s="110"/>
      <c r="Z783" s="111"/>
    </row>
    <row r="784" spans="5:26" ht="12.75" customHeight="1">
      <c r="E784" s="60"/>
      <c r="F784" s="60"/>
      <c r="H784" s="110"/>
      <c r="J784" s="110"/>
      <c r="L784" s="110"/>
      <c r="Z784" s="111"/>
    </row>
    <row r="785" spans="5:26" ht="12.75" customHeight="1">
      <c r="E785" s="60"/>
      <c r="F785" s="60"/>
      <c r="H785" s="110"/>
      <c r="J785" s="110"/>
      <c r="L785" s="110"/>
      <c r="Z785" s="111"/>
    </row>
    <row r="786" spans="5:26" ht="12.75" customHeight="1">
      <c r="E786" s="60"/>
      <c r="F786" s="60"/>
      <c r="H786" s="110"/>
      <c r="J786" s="110"/>
      <c r="L786" s="110"/>
      <c r="Z786" s="111"/>
    </row>
    <row r="787" spans="5:26" ht="12.75" customHeight="1">
      <c r="E787" s="60"/>
      <c r="F787" s="60"/>
      <c r="H787" s="110"/>
      <c r="J787" s="110"/>
      <c r="L787" s="110"/>
      <c r="Z787" s="111"/>
    </row>
    <row r="788" spans="5:26" ht="12.75" customHeight="1">
      <c r="E788" s="60"/>
      <c r="F788" s="60"/>
      <c r="H788" s="110"/>
      <c r="J788" s="110"/>
      <c r="L788" s="110"/>
      <c r="Z788" s="111"/>
    </row>
    <row r="789" spans="5:26" ht="12.75" customHeight="1">
      <c r="E789" s="60"/>
      <c r="F789" s="60"/>
      <c r="H789" s="110"/>
      <c r="J789" s="110"/>
      <c r="L789" s="110"/>
      <c r="Z789" s="111"/>
    </row>
    <row r="790" spans="5:26" ht="12.75" customHeight="1">
      <c r="E790" s="60"/>
      <c r="F790" s="60"/>
      <c r="H790" s="110"/>
      <c r="J790" s="110"/>
      <c r="L790" s="110"/>
      <c r="Z790" s="111"/>
    </row>
    <row r="791" spans="5:26" ht="12.75" customHeight="1">
      <c r="E791" s="60"/>
      <c r="F791" s="60"/>
      <c r="H791" s="110"/>
      <c r="J791" s="110"/>
      <c r="L791" s="110"/>
      <c r="Z791" s="111"/>
    </row>
    <row r="792" spans="5:26" ht="12.75" customHeight="1">
      <c r="E792" s="60"/>
      <c r="F792" s="60"/>
      <c r="H792" s="110"/>
      <c r="J792" s="110"/>
      <c r="L792" s="110"/>
      <c r="Z792" s="111"/>
    </row>
    <row r="793" spans="5:26" ht="12.75" customHeight="1">
      <c r="E793" s="60"/>
      <c r="F793" s="60"/>
      <c r="H793" s="110"/>
      <c r="J793" s="110"/>
      <c r="L793" s="110"/>
      <c r="Z793" s="111"/>
    </row>
    <row r="794" spans="5:26" ht="12.75" customHeight="1">
      <c r="E794" s="60"/>
      <c r="F794" s="60"/>
      <c r="H794" s="110"/>
      <c r="J794" s="110"/>
      <c r="L794" s="110"/>
      <c r="Z794" s="111"/>
    </row>
    <row r="795" spans="5:26" ht="12.75" customHeight="1">
      <c r="E795" s="60"/>
      <c r="F795" s="60"/>
      <c r="H795" s="110"/>
      <c r="J795" s="110"/>
      <c r="L795" s="110"/>
      <c r="Z795" s="111"/>
    </row>
    <row r="796" spans="5:26" ht="12.75" customHeight="1">
      <c r="E796" s="60"/>
      <c r="F796" s="60"/>
      <c r="H796" s="110"/>
      <c r="J796" s="110"/>
      <c r="L796" s="110"/>
      <c r="Z796" s="111"/>
    </row>
    <row r="797" spans="5:26" ht="12.75" customHeight="1">
      <c r="E797" s="60"/>
      <c r="F797" s="60"/>
      <c r="H797" s="110"/>
      <c r="J797" s="110"/>
      <c r="L797" s="110"/>
      <c r="Z797" s="111"/>
    </row>
    <row r="798" spans="5:26" ht="12.75" customHeight="1">
      <c r="E798" s="60"/>
      <c r="F798" s="60"/>
      <c r="H798" s="110"/>
      <c r="J798" s="110"/>
      <c r="L798" s="110"/>
      <c r="Z798" s="111"/>
    </row>
    <row r="799" spans="5:26" ht="12.75" customHeight="1">
      <c r="E799" s="60"/>
      <c r="F799" s="60"/>
      <c r="H799" s="110"/>
      <c r="J799" s="110"/>
      <c r="L799" s="110"/>
      <c r="Z799" s="111"/>
    </row>
    <row r="800" spans="5:26" ht="12.75" customHeight="1">
      <c r="E800" s="60"/>
      <c r="F800" s="60"/>
      <c r="H800" s="110"/>
      <c r="J800" s="110"/>
      <c r="L800" s="110"/>
      <c r="Z800" s="111"/>
    </row>
    <row r="801" spans="5:26" ht="12.75" customHeight="1">
      <c r="E801" s="60"/>
      <c r="F801" s="60"/>
      <c r="H801" s="110"/>
      <c r="J801" s="110"/>
      <c r="L801" s="110"/>
      <c r="Z801" s="111"/>
    </row>
    <row r="802" spans="5:26" ht="12.75" customHeight="1">
      <c r="E802" s="60"/>
      <c r="F802" s="60"/>
      <c r="H802" s="110"/>
      <c r="J802" s="110"/>
      <c r="L802" s="110"/>
      <c r="Z802" s="111"/>
    </row>
    <row r="803" spans="5:26" ht="12.75" customHeight="1">
      <c r="E803" s="60"/>
      <c r="F803" s="60"/>
      <c r="H803" s="110"/>
      <c r="J803" s="110"/>
      <c r="L803" s="110"/>
      <c r="Z803" s="111"/>
    </row>
    <row r="804" spans="5:26" ht="12.75" customHeight="1">
      <c r="E804" s="60"/>
      <c r="F804" s="60"/>
      <c r="H804" s="110"/>
      <c r="J804" s="110"/>
      <c r="L804" s="110"/>
      <c r="Z804" s="111"/>
    </row>
    <row r="805" spans="5:26" ht="12.75" customHeight="1">
      <c r="E805" s="60"/>
      <c r="F805" s="60"/>
      <c r="H805" s="110"/>
      <c r="J805" s="110"/>
      <c r="L805" s="110"/>
      <c r="Z805" s="111"/>
    </row>
    <row r="806" spans="5:26" ht="12.75" customHeight="1">
      <c r="E806" s="60"/>
      <c r="F806" s="60"/>
      <c r="H806" s="110"/>
      <c r="J806" s="110"/>
      <c r="L806" s="110"/>
      <c r="Z806" s="111"/>
    </row>
    <row r="807" spans="5:26" ht="12.75" customHeight="1">
      <c r="E807" s="60"/>
      <c r="F807" s="60"/>
      <c r="H807" s="110"/>
      <c r="J807" s="110"/>
      <c r="L807" s="110"/>
      <c r="Z807" s="111"/>
    </row>
    <row r="808" spans="5:26" ht="12.75" customHeight="1">
      <c r="E808" s="60"/>
      <c r="F808" s="60"/>
      <c r="H808" s="110"/>
      <c r="J808" s="110"/>
      <c r="L808" s="110"/>
      <c r="Z808" s="111"/>
    </row>
    <row r="809" spans="5:26" ht="12.75" customHeight="1">
      <c r="E809" s="60"/>
      <c r="F809" s="60"/>
      <c r="H809" s="110"/>
      <c r="J809" s="110"/>
      <c r="L809" s="110"/>
      <c r="Z809" s="111"/>
    </row>
    <row r="810" spans="5:26" ht="12.75" customHeight="1">
      <c r="E810" s="60"/>
      <c r="F810" s="60"/>
      <c r="H810" s="110"/>
      <c r="J810" s="110"/>
      <c r="L810" s="110"/>
      <c r="Z810" s="111"/>
    </row>
    <row r="811" spans="5:26" ht="12.75" customHeight="1">
      <c r="E811" s="60"/>
      <c r="F811" s="60"/>
      <c r="H811" s="110"/>
      <c r="J811" s="110"/>
      <c r="L811" s="110"/>
      <c r="Z811" s="111"/>
    </row>
    <row r="812" spans="5:26" ht="12.75" customHeight="1">
      <c r="E812" s="60"/>
      <c r="F812" s="60"/>
      <c r="H812" s="110"/>
      <c r="J812" s="110"/>
      <c r="L812" s="110"/>
      <c r="Z812" s="111"/>
    </row>
    <row r="813" spans="5:26" ht="12.75" customHeight="1">
      <c r="E813" s="60"/>
      <c r="F813" s="60"/>
      <c r="H813" s="110"/>
      <c r="J813" s="110"/>
      <c r="L813" s="110"/>
      <c r="Z813" s="111"/>
    </row>
    <row r="814" spans="5:26" ht="12.75" customHeight="1">
      <c r="E814" s="60"/>
      <c r="F814" s="60"/>
      <c r="H814" s="110"/>
      <c r="J814" s="110"/>
      <c r="L814" s="110"/>
      <c r="Z814" s="111"/>
    </row>
    <row r="815" spans="5:26" ht="12.75" customHeight="1">
      <c r="E815" s="60"/>
      <c r="F815" s="60"/>
      <c r="H815" s="110"/>
      <c r="J815" s="110"/>
      <c r="L815" s="110"/>
      <c r="Z815" s="111"/>
    </row>
    <row r="816" spans="5:26" ht="12.75" customHeight="1">
      <c r="E816" s="60"/>
      <c r="F816" s="60"/>
      <c r="H816" s="110"/>
      <c r="J816" s="110"/>
      <c r="L816" s="110"/>
      <c r="Z816" s="111"/>
    </row>
    <row r="817" spans="5:26" ht="12.75" customHeight="1">
      <c r="E817" s="60"/>
      <c r="F817" s="60"/>
      <c r="H817" s="110"/>
      <c r="J817" s="110"/>
      <c r="L817" s="110"/>
      <c r="Z817" s="111"/>
    </row>
    <row r="818" spans="5:26" ht="12.75" customHeight="1">
      <c r="E818" s="60"/>
      <c r="F818" s="60"/>
      <c r="H818" s="110"/>
      <c r="J818" s="110"/>
      <c r="L818" s="110"/>
      <c r="Z818" s="111"/>
    </row>
    <row r="819" spans="5:26" ht="12.75" customHeight="1">
      <c r="E819" s="60"/>
      <c r="F819" s="60"/>
      <c r="H819" s="110"/>
      <c r="J819" s="110"/>
      <c r="L819" s="110"/>
      <c r="Z819" s="111"/>
    </row>
    <row r="820" spans="5:26" ht="12.75" customHeight="1">
      <c r="E820" s="60"/>
      <c r="F820" s="60"/>
      <c r="H820" s="110"/>
      <c r="J820" s="110"/>
      <c r="L820" s="110"/>
      <c r="Z820" s="111"/>
    </row>
    <row r="821" spans="5:26" ht="12.75" customHeight="1">
      <c r="E821" s="60"/>
      <c r="F821" s="60"/>
      <c r="H821" s="110"/>
      <c r="J821" s="110"/>
      <c r="L821" s="110"/>
      <c r="Z821" s="111"/>
    </row>
    <row r="822" spans="5:26" ht="12.75" customHeight="1">
      <c r="E822" s="60"/>
      <c r="F822" s="60"/>
      <c r="H822" s="110"/>
      <c r="J822" s="110"/>
      <c r="L822" s="110"/>
      <c r="Z822" s="111"/>
    </row>
    <row r="823" spans="5:26" ht="12.75" customHeight="1">
      <c r="E823" s="60"/>
      <c r="F823" s="60"/>
      <c r="H823" s="110"/>
      <c r="J823" s="110"/>
      <c r="L823" s="110"/>
      <c r="Z823" s="111"/>
    </row>
    <row r="824" spans="5:26" ht="12.75" customHeight="1">
      <c r="E824" s="60"/>
      <c r="F824" s="60"/>
      <c r="H824" s="110"/>
      <c r="J824" s="110"/>
      <c r="L824" s="110"/>
      <c r="Z824" s="111"/>
    </row>
    <row r="825" spans="5:26" ht="12.75" customHeight="1">
      <c r="E825" s="60"/>
      <c r="F825" s="60"/>
      <c r="H825" s="110"/>
      <c r="J825" s="110"/>
      <c r="L825" s="110"/>
      <c r="Z825" s="111"/>
    </row>
    <row r="826" spans="5:26" ht="12.75" customHeight="1">
      <c r="E826" s="60"/>
      <c r="F826" s="60"/>
      <c r="H826" s="110"/>
      <c r="J826" s="110"/>
      <c r="L826" s="110"/>
      <c r="Z826" s="111"/>
    </row>
    <row r="827" spans="5:26" ht="12.75" customHeight="1">
      <c r="E827" s="60"/>
      <c r="F827" s="60"/>
      <c r="H827" s="110"/>
      <c r="J827" s="110"/>
      <c r="L827" s="110"/>
      <c r="Z827" s="111"/>
    </row>
    <row r="828" spans="5:26" ht="12.75" customHeight="1">
      <c r="E828" s="60"/>
      <c r="F828" s="60"/>
      <c r="H828" s="110"/>
      <c r="J828" s="110"/>
      <c r="L828" s="110"/>
      <c r="Z828" s="111"/>
    </row>
    <row r="829" spans="5:26" ht="12.75" customHeight="1">
      <c r="E829" s="60"/>
      <c r="F829" s="60"/>
      <c r="H829" s="110"/>
      <c r="J829" s="110"/>
      <c r="L829" s="110"/>
      <c r="Z829" s="111"/>
    </row>
    <row r="830" spans="5:26" ht="12.75" customHeight="1">
      <c r="E830" s="60"/>
      <c r="F830" s="60"/>
      <c r="H830" s="110"/>
      <c r="J830" s="110"/>
      <c r="L830" s="110"/>
      <c r="Z830" s="111"/>
    </row>
    <row r="831" spans="5:26" ht="12.75" customHeight="1">
      <c r="E831" s="60"/>
      <c r="F831" s="60"/>
      <c r="H831" s="110"/>
      <c r="J831" s="110"/>
      <c r="L831" s="110"/>
      <c r="Z831" s="111"/>
    </row>
    <row r="832" spans="5:26" ht="12.75" customHeight="1">
      <c r="E832" s="60"/>
      <c r="F832" s="60"/>
      <c r="H832" s="110"/>
      <c r="J832" s="110"/>
      <c r="L832" s="110"/>
      <c r="Z832" s="111"/>
    </row>
    <row r="833" spans="5:26" ht="12.75" customHeight="1">
      <c r="E833" s="60"/>
      <c r="F833" s="60"/>
      <c r="H833" s="110"/>
      <c r="J833" s="110"/>
      <c r="L833" s="110"/>
      <c r="Z833" s="111"/>
    </row>
    <row r="834" spans="5:26" ht="12.75" customHeight="1">
      <c r="E834" s="60"/>
      <c r="F834" s="60"/>
      <c r="H834" s="110"/>
      <c r="J834" s="110"/>
      <c r="L834" s="110"/>
      <c r="Z834" s="111"/>
    </row>
    <row r="835" spans="5:26" ht="12.75" customHeight="1">
      <c r="E835" s="60"/>
      <c r="F835" s="60"/>
      <c r="H835" s="110"/>
      <c r="J835" s="110"/>
      <c r="L835" s="110"/>
      <c r="Z835" s="111"/>
    </row>
    <row r="836" spans="5:26" ht="12.75" customHeight="1">
      <c r="E836" s="60"/>
      <c r="F836" s="60"/>
      <c r="H836" s="110"/>
      <c r="J836" s="110"/>
      <c r="L836" s="110"/>
      <c r="Z836" s="111"/>
    </row>
    <row r="837" spans="5:26" ht="12.75" customHeight="1">
      <c r="E837" s="60"/>
      <c r="F837" s="60"/>
      <c r="H837" s="110"/>
      <c r="J837" s="110"/>
      <c r="L837" s="110"/>
      <c r="Z837" s="111"/>
    </row>
    <row r="838" spans="5:26" ht="12.75" customHeight="1">
      <c r="E838" s="60"/>
      <c r="F838" s="60"/>
      <c r="H838" s="110"/>
      <c r="J838" s="110"/>
      <c r="L838" s="110"/>
      <c r="Z838" s="111"/>
    </row>
    <row r="839" spans="5:26" ht="12.75" customHeight="1">
      <c r="E839" s="60"/>
      <c r="F839" s="60"/>
      <c r="H839" s="110"/>
      <c r="J839" s="110"/>
      <c r="L839" s="110"/>
      <c r="Z839" s="111"/>
    </row>
    <row r="840" spans="5:26" ht="12.75" customHeight="1">
      <c r="E840" s="60"/>
      <c r="F840" s="60"/>
      <c r="H840" s="110"/>
      <c r="J840" s="110"/>
      <c r="L840" s="110"/>
      <c r="Z840" s="111"/>
    </row>
    <row r="841" spans="5:26" ht="12.75" customHeight="1">
      <c r="E841" s="60"/>
      <c r="F841" s="60"/>
      <c r="H841" s="110"/>
      <c r="J841" s="110"/>
      <c r="L841" s="110"/>
      <c r="Z841" s="111"/>
    </row>
    <row r="842" spans="5:26" ht="12.75" customHeight="1">
      <c r="E842" s="60"/>
      <c r="F842" s="60"/>
      <c r="H842" s="110"/>
      <c r="J842" s="110"/>
      <c r="L842" s="110"/>
      <c r="Z842" s="111"/>
    </row>
    <row r="843" spans="5:26" ht="12.75" customHeight="1">
      <c r="E843" s="60"/>
      <c r="F843" s="60"/>
      <c r="H843" s="110"/>
      <c r="J843" s="110"/>
      <c r="L843" s="110"/>
      <c r="Z843" s="111"/>
    </row>
    <row r="844" spans="5:26" ht="12.75" customHeight="1">
      <c r="E844" s="60"/>
      <c r="F844" s="60"/>
      <c r="H844" s="110"/>
      <c r="J844" s="110"/>
      <c r="L844" s="110"/>
      <c r="Z844" s="111"/>
    </row>
    <row r="845" spans="5:26" ht="12.75" customHeight="1">
      <c r="E845" s="60"/>
      <c r="F845" s="60"/>
      <c r="H845" s="110"/>
      <c r="J845" s="110"/>
      <c r="L845" s="110"/>
      <c r="Z845" s="111"/>
    </row>
    <row r="846" spans="5:26" ht="12.75" customHeight="1">
      <c r="E846" s="60"/>
      <c r="F846" s="60"/>
      <c r="H846" s="110"/>
      <c r="J846" s="110"/>
      <c r="L846" s="110"/>
      <c r="Z846" s="111"/>
    </row>
    <row r="847" spans="5:26" ht="12.75" customHeight="1">
      <c r="E847" s="60"/>
      <c r="F847" s="60"/>
      <c r="H847" s="110"/>
      <c r="J847" s="110"/>
      <c r="L847" s="110"/>
      <c r="Z847" s="111"/>
    </row>
    <row r="848" spans="5:26" ht="12.75" customHeight="1">
      <c r="E848" s="60"/>
      <c r="F848" s="60"/>
      <c r="H848" s="110"/>
      <c r="J848" s="110"/>
      <c r="L848" s="110"/>
      <c r="Z848" s="111"/>
    </row>
    <row r="849" spans="5:26" ht="12.75" customHeight="1">
      <c r="E849" s="60"/>
      <c r="F849" s="60"/>
      <c r="H849" s="110"/>
      <c r="J849" s="110"/>
      <c r="L849" s="110"/>
      <c r="Z849" s="111"/>
    </row>
    <row r="850" spans="5:26" ht="12.75" customHeight="1">
      <c r="E850" s="60"/>
      <c r="F850" s="60"/>
      <c r="H850" s="110"/>
      <c r="J850" s="110"/>
      <c r="L850" s="110"/>
      <c r="Z850" s="111"/>
    </row>
    <row r="851" spans="5:26" ht="12.75" customHeight="1">
      <c r="E851" s="60"/>
      <c r="F851" s="60"/>
      <c r="H851" s="110"/>
      <c r="J851" s="110"/>
      <c r="L851" s="110"/>
      <c r="Z851" s="111"/>
    </row>
    <row r="852" spans="5:26" ht="12.75" customHeight="1">
      <c r="E852" s="60"/>
      <c r="F852" s="60"/>
      <c r="H852" s="110"/>
      <c r="J852" s="110"/>
      <c r="L852" s="110"/>
      <c r="Z852" s="111"/>
    </row>
    <row r="853" spans="5:26" ht="12.75" customHeight="1">
      <c r="E853" s="60"/>
      <c r="F853" s="60"/>
      <c r="H853" s="110"/>
      <c r="J853" s="110"/>
      <c r="L853" s="110"/>
      <c r="Z853" s="111"/>
    </row>
    <row r="854" spans="5:26" ht="12.75" customHeight="1">
      <c r="E854" s="60"/>
      <c r="F854" s="60"/>
      <c r="H854" s="110"/>
      <c r="J854" s="110"/>
      <c r="L854" s="110"/>
      <c r="Z854" s="111"/>
    </row>
    <row r="855" spans="5:26" ht="12.75" customHeight="1">
      <c r="E855" s="60"/>
      <c r="F855" s="60"/>
      <c r="H855" s="110"/>
      <c r="J855" s="110"/>
      <c r="L855" s="110"/>
      <c r="Z855" s="111"/>
    </row>
    <row r="856" spans="5:26" ht="12.75" customHeight="1">
      <c r="E856" s="60"/>
      <c r="F856" s="60"/>
      <c r="H856" s="110"/>
      <c r="J856" s="110"/>
      <c r="L856" s="110"/>
      <c r="Z856" s="111"/>
    </row>
    <row r="857" spans="5:26" ht="12.75" customHeight="1">
      <c r="E857" s="60"/>
      <c r="F857" s="60"/>
      <c r="H857" s="110"/>
      <c r="J857" s="110"/>
      <c r="L857" s="110"/>
      <c r="Z857" s="111"/>
    </row>
    <row r="858" spans="5:26" ht="12.75" customHeight="1">
      <c r="E858" s="60"/>
      <c r="F858" s="60"/>
      <c r="H858" s="110"/>
      <c r="J858" s="110"/>
      <c r="L858" s="110"/>
      <c r="Z858" s="111"/>
    </row>
    <row r="859" spans="5:26" ht="12.75" customHeight="1">
      <c r="E859" s="60"/>
      <c r="F859" s="60"/>
      <c r="H859" s="110"/>
      <c r="J859" s="110"/>
      <c r="L859" s="110"/>
      <c r="Z859" s="111"/>
    </row>
    <row r="860" spans="5:26" ht="12.75" customHeight="1">
      <c r="E860" s="60"/>
      <c r="F860" s="60"/>
      <c r="H860" s="110"/>
      <c r="J860" s="110"/>
      <c r="L860" s="110"/>
      <c r="Z860" s="111"/>
    </row>
    <row r="861" spans="5:26" ht="12.75" customHeight="1">
      <c r="E861" s="60"/>
      <c r="F861" s="60"/>
      <c r="H861" s="110"/>
      <c r="J861" s="110"/>
      <c r="L861" s="110"/>
      <c r="Z861" s="111"/>
    </row>
    <row r="862" spans="5:26" ht="12.75" customHeight="1">
      <c r="E862" s="60"/>
      <c r="F862" s="60"/>
      <c r="H862" s="110"/>
      <c r="J862" s="110"/>
      <c r="L862" s="110"/>
      <c r="Z862" s="111"/>
    </row>
    <row r="863" spans="5:26" ht="12.75" customHeight="1">
      <c r="E863" s="60"/>
      <c r="F863" s="60"/>
      <c r="H863" s="110"/>
      <c r="J863" s="110"/>
      <c r="L863" s="110"/>
      <c r="Z863" s="111"/>
    </row>
    <row r="864" spans="5:26" ht="12.75" customHeight="1">
      <c r="E864" s="60"/>
      <c r="F864" s="60"/>
      <c r="H864" s="110"/>
      <c r="J864" s="110"/>
      <c r="L864" s="110"/>
      <c r="Z864" s="111"/>
    </row>
    <row r="865" spans="5:26" ht="12.75" customHeight="1">
      <c r="E865" s="60"/>
      <c r="F865" s="60"/>
      <c r="H865" s="110"/>
      <c r="J865" s="110"/>
      <c r="L865" s="110"/>
      <c r="Z865" s="111"/>
    </row>
    <row r="866" spans="5:26" ht="12.75" customHeight="1">
      <c r="E866" s="60"/>
      <c r="F866" s="60"/>
      <c r="H866" s="110"/>
      <c r="J866" s="110"/>
      <c r="L866" s="110"/>
      <c r="Z866" s="111"/>
    </row>
    <row r="867" spans="5:26" ht="12.75" customHeight="1">
      <c r="E867" s="60"/>
      <c r="F867" s="60"/>
      <c r="H867" s="110"/>
      <c r="J867" s="110"/>
      <c r="L867" s="110"/>
      <c r="Z867" s="111"/>
    </row>
    <row r="868" spans="5:26" ht="12.75" customHeight="1">
      <c r="E868" s="60"/>
      <c r="F868" s="60"/>
      <c r="H868" s="110"/>
      <c r="J868" s="110"/>
      <c r="L868" s="110"/>
      <c r="Z868" s="111"/>
    </row>
    <row r="869" spans="5:26" ht="12.75" customHeight="1">
      <c r="E869" s="60"/>
      <c r="F869" s="60"/>
      <c r="H869" s="110"/>
      <c r="J869" s="110"/>
      <c r="L869" s="110"/>
      <c r="Z869" s="111"/>
    </row>
    <row r="870" spans="5:26" ht="12.75" customHeight="1">
      <c r="E870" s="60"/>
      <c r="F870" s="60"/>
      <c r="H870" s="110"/>
      <c r="J870" s="110"/>
      <c r="L870" s="110"/>
      <c r="Z870" s="111"/>
    </row>
    <row r="871" spans="5:26" ht="12.75" customHeight="1">
      <c r="E871" s="60"/>
      <c r="F871" s="60"/>
      <c r="H871" s="110"/>
      <c r="J871" s="110"/>
      <c r="L871" s="110"/>
      <c r="Z871" s="111"/>
    </row>
    <row r="872" spans="5:26" ht="12.75" customHeight="1">
      <c r="E872" s="60"/>
      <c r="F872" s="60"/>
      <c r="H872" s="110"/>
      <c r="J872" s="110"/>
      <c r="L872" s="110"/>
      <c r="Z872" s="111"/>
    </row>
    <row r="873" spans="5:26" ht="12.75" customHeight="1">
      <c r="E873" s="60"/>
      <c r="F873" s="60"/>
      <c r="H873" s="110"/>
      <c r="J873" s="110"/>
      <c r="L873" s="110"/>
      <c r="Z873" s="111"/>
    </row>
    <row r="874" spans="5:26" ht="12.75" customHeight="1">
      <c r="E874" s="60"/>
      <c r="F874" s="60"/>
      <c r="H874" s="110"/>
      <c r="J874" s="110"/>
      <c r="L874" s="110"/>
      <c r="Z874" s="111"/>
    </row>
    <row r="875" spans="5:26" ht="12.75" customHeight="1">
      <c r="E875" s="60"/>
      <c r="F875" s="60"/>
      <c r="H875" s="110"/>
      <c r="J875" s="110"/>
      <c r="L875" s="110"/>
      <c r="Z875" s="111"/>
    </row>
    <row r="876" spans="5:26" ht="12.75" customHeight="1">
      <c r="E876" s="60"/>
      <c r="F876" s="60"/>
      <c r="H876" s="110"/>
      <c r="J876" s="110"/>
      <c r="L876" s="110"/>
      <c r="Z876" s="111"/>
    </row>
    <row r="877" spans="5:26" ht="12.75" customHeight="1">
      <c r="E877" s="60"/>
      <c r="F877" s="60"/>
      <c r="H877" s="110"/>
      <c r="J877" s="110"/>
      <c r="L877" s="110"/>
      <c r="Z877" s="111"/>
    </row>
    <row r="878" spans="5:26" ht="12.75" customHeight="1">
      <c r="E878" s="60"/>
      <c r="F878" s="60"/>
      <c r="H878" s="110"/>
      <c r="J878" s="110"/>
      <c r="L878" s="110"/>
      <c r="Z878" s="111"/>
    </row>
    <row r="879" spans="5:26" ht="12.75" customHeight="1">
      <c r="E879" s="60"/>
      <c r="F879" s="60"/>
      <c r="H879" s="110"/>
      <c r="J879" s="110"/>
      <c r="L879" s="110"/>
      <c r="Z879" s="111"/>
    </row>
    <row r="880" spans="5:26" ht="12.75" customHeight="1">
      <c r="E880" s="60"/>
      <c r="F880" s="60"/>
      <c r="H880" s="110"/>
      <c r="J880" s="110"/>
      <c r="L880" s="110"/>
      <c r="Z880" s="111"/>
    </row>
    <row r="881" spans="5:26" ht="12.75" customHeight="1">
      <c r="E881" s="60"/>
      <c r="F881" s="60"/>
      <c r="H881" s="110"/>
      <c r="J881" s="110"/>
      <c r="L881" s="110"/>
      <c r="Z881" s="111"/>
    </row>
    <row r="882" spans="5:26" ht="12.75" customHeight="1">
      <c r="E882" s="60"/>
      <c r="F882" s="60"/>
      <c r="H882" s="110"/>
      <c r="J882" s="110"/>
      <c r="L882" s="110"/>
      <c r="Z882" s="111"/>
    </row>
    <row r="883" spans="5:26" ht="12.75" customHeight="1">
      <c r="E883" s="60"/>
      <c r="F883" s="60"/>
      <c r="H883" s="110"/>
      <c r="J883" s="110"/>
      <c r="L883" s="110"/>
      <c r="Z883" s="111"/>
    </row>
    <row r="884" spans="5:26" ht="12.75" customHeight="1">
      <c r="E884" s="60"/>
      <c r="F884" s="60"/>
      <c r="H884" s="110"/>
      <c r="J884" s="110"/>
      <c r="L884" s="110"/>
      <c r="Z884" s="111"/>
    </row>
    <row r="885" spans="5:26" ht="12.75" customHeight="1">
      <c r="E885" s="60"/>
      <c r="F885" s="60"/>
      <c r="H885" s="110"/>
      <c r="J885" s="110"/>
      <c r="L885" s="110"/>
      <c r="Z885" s="111"/>
    </row>
    <row r="886" spans="5:26" ht="12.75" customHeight="1">
      <c r="E886" s="60"/>
      <c r="F886" s="60"/>
      <c r="H886" s="110"/>
      <c r="J886" s="110"/>
      <c r="L886" s="110"/>
      <c r="Z886" s="111"/>
    </row>
    <row r="887" spans="5:26" ht="12.75" customHeight="1">
      <c r="E887" s="60"/>
      <c r="F887" s="60"/>
      <c r="H887" s="110"/>
      <c r="J887" s="110"/>
      <c r="L887" s="110"/>
      <c r="Z887" s="111"/>
    </row>
    <row r="888" spans="5:26" ht="12.75" customHeight="1">
      <c r="E888" s="60"/>
      <c r="F888" s="60"/>
      <c r="H888" s="110"/>
      <c r="J888" s="110"/>
      <c r="L888" s="110"/>
      <c r="Z888" s="111"/>
    </row>
    <row r="889" spans="5:26" ht="12.75" customHeight="1">
      <c r="E889" s="60"/>
      <c r="F889" s="60"/>
      <c r="H889" s="110"/>
      <c r="J889" s="110"/>
      <c r="L889" s="110"/>
      <c r="Z889" s="111"/>
    </row>
    <row r="890" spans="5:26" ht="12.75" customHeight="1">
      <c r="E890" s="60"/>
      <c r="F890" s="60"/>
      <c r="H890" s="110"/>
      <c r="J890" s="110"/>
      <c r="L890" s="110"/>
      <c r="Z890" s="111"/>
    </row>
    <row r="891" spans="5:26" ht="12.75" customHeight="1">
      <c r="E891" s="60"/>
      <c r="F891" s="60"/>
      <c r="H891" s="110"/>
      <c r="J891" s="110"/>
      <c r="L891" s="110"/>
      <c r="Z891" s="111"/>
    </row>
    <row r="892" spans="5:26" ht="12.75" customHeight="1">
      <c r="E892" s="60"/>
      <c r="F892" s="60"/>
      <c r="H892" s="110"/>
      <c r="J892" s="110"/>
      <c r="L892" s="110"/>
      <c r="Z892" s="111"/>
    </row>
    <row r="893" spans="5:26" ht="12.75" customHeight="1">
      <c r="E893" s="60"/>
      <c r="F893" s="60"/>
      <c r="H893" s="110"/>
      <c r="J893" s="110"/>
      <c r="L893" s="110"/>
      <c r="Z893" s="111"/>
    </row>
    <row r="894" spans="5:26" ht="12.75" customHeight="1">
      <c r="E894" s="60"/>
      <c r="F894" s="60"/>
      <c r="H894" s="110"/>
      <c r="J894" s="110"/>
      <c r="L894" s="110"/>
      <c r="Z894" s="111"/>
    </row>
    <row r="895" spans="5:26" ht="12.75" customHeight="1">
      <c r="E895" s="60"/>
      <c r="F895" s="60"/>
      <c r="H895" s="110"/>
      <c r="J895" s="110"/>
      <c r="L895" s="110"/>
      <c r="Z895" s="111"/>
    </row>
    <row r="896" spans="5:26" ht="12.75" customHeight="1">
      <c r="E896" s="60"/>
      <c r="F896" s="60"/>
      <c r="H896" s="110"/>
      <c r="J896" s="110"/>
      <c r="L896" s="110"/>
      <c r="Z896" s="111"/>
    </row>
    <row r="897" spans="5:26" ht="12.75" customHeight="1">
      <c r="E897" s="60"/>
      <c r="F897" s="60"/>
      <c r="H897" s="110"/>
      <c r="J897" s="110"/>
      <c r="L897" s="110"/>
      <c r="Z897" s="111"/>
    </row>
    <row r="898" spans="5:26" ht="12.75" customHeight="1">
      <c r="E898" s="60"/>
      <c r="F898" s="60"/>
      <c r="H898" s="110"/>
      <c r="J898" s="110"/>
      <c r="L898" s="110"/>
      <c r="Z898" s="111"/>
    </row>
    <row r="899" spans="5:26" ht="12.75" customHeight="1">
      <c r="E899" s="60"/>
      <c r="F899" s="60"/>
      <c r="H899" s="110"/>
      <c r="J899" s="110"/>
      <c r="L899" s="110"/>
      <c r="Z899" s="111"/>
    </row>
    <row r="900" spans="5:26" ht="12.75" customHeight="1">
      <c r="E900" s="60"/>
      <c r="F900" s="60"/>
      <c r="H900" s="110"/>
      <c r="J900" s="110"/>
      <c r="L900" s="110"/>
      <c r="Z900" s="111"/>
    </row>
    <row r="901" spans="5:26" ht="12.75" customHeight="1">
      <c r="E901" s="60"/>
      <c r="F901" s="60"/>
      <c r="H901" s="110"/>
      <c r="J901" s="110"/>
      <c r="L901" s="110"/>
      <c r="Z901" s="111"/>
    </row>
    <row r="902" spans="5:26" ht="12.75" customHeight="1">
      <c r="E902" s="60"/>
      <c r="F902" s="60"/>
      <c r="H902" s="110"/>
      <c r="J902" s="110"/>
      <c r="L902" s="110"/>
      <c r="Z902" s="111"/>
    </row>
    <row r="903" spans="5:26" ht="12.75" customHeight="1">
      <c r="E903" s="60"/>
      <c r="F903" s="60"/>
      <c r="H903" s="110"/>
      <c r="J903" s="110"/>
      <c r="L903" s="110"/>
      <c r="Z903" s="111"/>
    </row>
    <row r="904" spans="5:26" ht="12.75" customHeight="1">
      <c r="E904" s="60"/>
      <c r="F904" s="60"/>
      <c r="H904" s="110"/>
      <c r="J904" s="110"/>
      <c r="L904" s="110"/>
      <c r="Z904" s="111"/>
    </row>
    <row r="905" spans="5:26" ht="12.75" customHeight="1">
      <c r="E905" s="60"/>
      <c r="F905" s="60"/>
      <c r="H905" s="110"/>
      <c r="J905" s="110"/>
      <c r="L905" s="110"/>
      <c r="Z905" s="111"/>
    </row>
    <row r="906" spans="5:26" ht="12.75" customHeight="1">
      <c r="E906" s="60"/>
      <c r="F906" s="60"/>
      <c r="H906" s="110"/>
      <c r="J906" s="110"/>
      <c r="L906" s="110"/>
      <c r="Z906" s="111"/>
    </row>
    <row r="907" spans="5:26" ht="12.75" customHeight="1">
      <c r="E907" s="60"/>
      <c r="F907" s="60"/>
      <c r="H907" s="110"/>
      <c r="J907" s="110"/>
      <c r="L907" s="110"/>
      <c r="Z907" s="111"/>
    </row>
    <row r="908" spans="5:26" ht="12.75" customHeight="1">
      <c r="E908" s="60"/>
      <c r="F908" s="60"/>
      <c r="H908" s="110"/>
      <c r="J908" s="110"/>
      <c r="L908" s="110"/>
      <c r="Z908" s="111"/>
    </row>
    <row r="909" spans="5:26" ht="12.75" customHeight="1">
      <c r="E909" s="60"/>
      <c r="F909" s="60"/>
      <c r="H909" s="110"/>
      <c r="J909" s="110"/>
      <c r="L909" s="110"/>
      <c r="Z909" s="111"/>
    </row>
    <row r="910" spans="5:26" ht="12.75" customHeight="1">
      <c r="E910" s="60"/>
      <c r="F910" s="60"/>
      <c r="H910" s="110"/>
      <c r="J910" s="110"/>
      <c r="L910" s="110"/>
      <c r="Z910" s="111"/>
    </row>
    <row r="911" spans="5:26" ht="12.75" customHeight="1">
      <c r="E911" s="60"/>
      <c r="F911" s="60"/>
      <c r="H911" s="110"/>
      <c r="J911" s="110"/>
      <c r="L911" s="110"/>
      <c r="Z911" s="111"/>
    </row>
    <row r="912" spans="5:26" ht="12.75" customHeight="1">
      <c r="E912" s="60"/>
      <c r="F912" s="60"/>
      <c r="H912" s="110"/>
      <c r="J912" s="110"/>
      <c r="L912" s="110"/>
      <c r="Z912" s="111"/>
    </row>
    <row r="913" spans="5:26" ht="12.75" customHeight="1">
      <c r="E913" s="60"/>
      <c r="F913" s="60"/>
      <c r="H913" s="110"/>
      <c r="J913" s="110"/>
      <c r="L913" s="110"/>
      <c r="Z913" s="111"/>
    </row>
    <row r="914" spans="5:26" ht="12.75" customHeight="1">
      <c r="E914" s="60"/>
      <c r="F914" s="60"/>
      <c r="H914" s="110"/>
      <c r="J914" s="110"/>
      <c r="L914" s="110"/>
      <c r="Z914" s="111"/>
    </row>
    <row r="915" spans="5:26" ht="12.75" customHeight="1">
      <c r="E915" s="60"/>
      <c r="F915" s="60"/>
      <c r="H915" s="110"/>
      <c r="J915" s="110"/>
      <c r="L915" s="110"/>
      <c r="Z915" s="111"/>
    </row>
    <row r="916" spans="5:26" ht="12.75" customHeight="1">
      <c r="E916" s="60"/>
      <c r="F916" s="60"/>
      <c r="H916" s="110"/>
      <c r="J916" s="110"/>
      <c r="L916" s="110"/>
      <c r="Z916" s="111"/>
    </row>
    <row r="917" spans="5:26" ht="12.75" customHeight="1">
      <c r="E917" s="60"/>
      <c r="F917" s="60"/>
      <c r="H917" s="110"/>
      <c r="J917" s="110"/>
      <c r="L917" s="110"/>
      <c r="Z917" s="111"/>
    </row>
    <row r="918" spans="5:26" ht="12.75" customHeight="1">
      <c r="E918" s="60"/>
      <c r="F918" s="60"/>
      <c r="H918" s="110"/>
      <c r="J918" s="110"/>
      <c r="L918" s="110"/>
      <c r="Z918" s="111"/>
    </row>
    <row r="919" spans="5:26" ht="12.75" customHeight="1">
      <c r="E919" s="60"/>
      <c r="F919" s="60"/>
      <c r="H919" s="110"/>
      <c r="J919" s="110"/>
      <c r="L919" s="110"/>
      <c r="Z919" s="111"/>
    </row>
    <row r="920" spans="5:26" ht="12.75" customHeight="1">
      <c r="E920" s="60"/>
      <c r="F920" s="60"/>
      <c r="H920" s="110"/>
      <c r="J920" s="110"/>
      <c r="L920" s="110"/>
      <c r="Z920" s="111"/>
    </row>
    <row r="921" spans="5:26" ht="12.75" customHeight="1">
      <c r="E921" s="60"/>
      <c r="F921" s="60"/>
      <c r="H921" s="110"/>
      <c r="J921" s="110"/>
      <c r="L921" s="110"/>
      <c r="Z921" s="111"/>
    </row>
    <row r="922" spans="5:26" ht="12.75" customHeight="1">
      <c r="E922" s="60"/>
      <c r="F922" s="60"/>
      <c r="H922" s="110"/>
      <c r="J922" s="110"/>
      <c r="L922" s="110"/>
      <c r="Z922" s="111"/>
    </row>
    <row r="923" spans="5:26" ht="12.75" customHeight="1">
      <c r="E923" s="60"/>
      <c r="F923" s="60"/>
      <c r="H923" s="110"/>
      <c r="J923" s="110"/>
      <c r="L923" s="110"/>
      <c r="Z923" s="111"/>
    </row>
    <row r="924" spans="5:26" ht="12.75" customHeight="1">
      <c r="E924" s="60"/>
      <c r="F924" s="60"/>
      <c r="H924" s="110"/>
      <c r="J924" s="110"/>
      <c r="L924" s="110"/>
      <c r="Z924" s="111"/>
    </row>
    <row r="925" spans="5:26" ht="12.75" customHeight="1">
      <c r="E925" s="60"/>
      <c r="F925" s="60"/>
      <c r="H925" s="110"/>
      <c r="J925" s="110"/>
      <c r="L925" s="110"/>
      <c r="Z925" s="111"/>
    </row>
    <row r="926" spans="5:26" ht="12.75" customHeight="1">
      <c r="E926" s="60"/>
      <c r="F926" s="60"/>
      <c r="H926" s="110"/>
      <c r="J926" s="110"/>
      <c r="L926" s="110"/>
      <c r="Z926" s="111"/>
    </row>
    <row r="927" spans="5:26" ht="12.75" customHeight="1">
      <c r="E927" s="60"/>
      <c r="F927" s="60"/>
      <c r="H927" s="110"/>
      <c r="J927" s="110"/>
      <c r="L927" s="110"/>
      <c r="Z927" s="111"/>
    </row>
    <row r="928" spans="5:26" ht="12.75" customHeight="1">
      <c r="E928" s="60"/>
      <c r="F928" s="60"/>
      <c r="H928" s="110"/>
      <c r="J928" s="110"/>
      <c r="L928" s="110"/>
      <c r="Z928" s="111"/>
    </row>
    <row r="929" spans="5:26" ht="12.75" customHeight="1">
      <c r="E929" s="60"/>
      <c r="F929" s="60"/>
      <c r="H929" s="110"/>
      <c r="J929" s="110"/>
      <c r="L929" s="110"/>
      <c r="Z929" s="111"/>
    </row>
    <row r="930" spans="5:26" ht="12.75" customHeight="1">
      <c r="E930" s="60"/>
      <c r="F930" s="60"/>
      <c r="H930" s="110"/>
      <c r="J930" s="110"/>
      <c r="L930" s="110"/>
      <c r="Z930" s="111"/>
    </row>
    <row r="931" spans="5:26" ht="12.75" customHeight="1">
      <c r="E931" s="60"/>
      <c r="F931" s="60"/>
      <c r="H931" s="110"/>
      <c r="J931" s="110"/>
      <c r="L931" s="110"/>
      <c r="Z931" s="111"/>
    </row>
    <row r="932" spans="5:26" ht="12.75" customHeight="1">
      <c r="E932" s="60"/>
      <c r="F932" s="60"/>
      <c r="H932" s="110"/>
      <c r="J932" s="110"/>
      <c r="L932" s="110"/>
      <c r="Z932" s="111"/>
    </row>
    <row r="933" spans="5:26" ht="12.75" customHeight="1">
      <c r="E933" s="60"/>
      <c r="F933" s="60"/>
      <c r="H933" s="110"/>
      <c r="J933" s="110"/>
      <c r="L933" s="110"/>
      <c r="Z933" s="111"/>
    </row>
    <row r="934" spans="5:26" ht="12.75" customHeight="1">
      <c r="E934" s="60"/>
      <c r="F934" s="60"/>
      <c r="H934" s="110"/>
      <c r="J934" s="110"/>
      <c r="L934" s="110"/>
      <c r="Z934" s="111"/>
    </row>
    <row r="935" spans="5:26" ht="12.75" customHeight="1">
      <c r="E935" s="60"/>
      <c r="F935" s="60"/>
      <c r="H935" s="110"/>
      <c r="J935" s="110"/>
      <c r="L935" s="110"/>
      <c r="Z935" s="111"/>
    </row>
    <row r="936" spans="5:26" ht="12.75" customHeight="1">
      <c r="E936" s="60"/>
      <c r="F936" s="60"/>
      <c r="H936" s="110"/>
      <c r="J936" s="110"/>
      <c r="L936" s="110"/>
      <c r="Z936" s="111"/>
    </row>
    <row r="937" spans="5:26" ht="12.75" customHeight="1">
      <c r="E937" s="60"/>
      <c r="F937" s="60"/>
      <c r="H937" s="110"/>
      <c r="J937" s="110"/>
      <c r="L937" s="110"/>
      <c r="Z937" s="111"/>
    </row>
    <row r="938" spans="5:26" ht="12.75" customHeight="1">
      <c r="E938" s="60"/>
      <c r="F938" s="60"/>
      <c r="H938" s="110"/>
      <c r="J938" s="110"/>
      <c r="L938" s="110"/>
      <c r="Z938" s="111"/>
    </row>
    <row r="939" spans="5:26" ht="12.75" customHeight="1">
      <c r="E939" s="60"/>
      <c r="F939" s="60"/>
      <c r="H939" s="110"/>
      <c r="J939" s="110"/>
      <c r="L939" s="110"/>
      <c r="Z939" s="111"/>
    </row>
    <row r="940" spans="5:26" ht="12.75" customHeight="1">
      <c r="E940" s="60"/>
      <c r="F940" s="60"/>
      <c r="H940" s="110"/>
      <c r="J940" s="110"/>
      <c r="L940" s="110"/>
      <c r="Z940" s="111"/>
    </row>
    <row r="941" spans="5:26" ht="12.75" customHeight="1">
      <c r="E941" s="60"/>
      <c r="F941" s="60"/>
      <c r="H941" s="110"/>
      <c r="J941" s="110"/>
      <c r="L941" s="110"/>
      <c r="Z941" s="111"/>
    </row>
    <row r="942" spans="5:26" ht="12.75" customHeight="1">
      <c r="E942" s="60"/>
      <c r="F942" s="60"/>
      <c r="H942" s="110"/>
      <c r="J942" s="110"/>
      <c r="L942" s="110"/>
      <c r="Z942" s="111"/>
    </row>
    <row r="943" spans="5:26" ht="12.75" customHeight="1">
      <c r="E943" s="60"/>
      <c r="F943" s="60"/>
      <c r="H943" s="110"/>
      <c r="J943" s="110"/>
      <c r="L943" s="110"/>
      <c r="Z943" s="111"/>
    </row>
    <row r="944" spans="5:26" ht="12.75" customHeight="1">
      <c r="E944" s="60"/>
      <c r="F944" s="60"/>
      <c r="H944" s="110"/>
      <c r="J944" s="110"/>
      <c r="L944" s="110"/>
      <c r="Z944" s="111"/>
    </row>
    <row r="945" spans="5:26" ht="12.75" customHeight="1">
      <c r="E945" s="60"/>
      <c r="F945" s="60"/>
      <c r="H945" s="110"/>
      <c r="J945" s="110"/>
      <c r="L945" s="110"/>
      <c r="Z945" s="111"/>
    </row>
    <row r="946" spans="5:26" ht="12.75" customHeight="1">
      <c r="E946" s="60"/>
      <c r="F946" s="60"/>
      <c r="H946" s="110"/>
      <c r="J946" s="110"/>
      <c r="L946" s="110"/>
      <c r="Z946" s="111"/>
    </row>
    <row r="947" spans="5:26" ht="12.75" customHeight="1">
      <c r="E947" s="60"/>
      <c r="F947" s="60"/>
      <c r="H947" s="110"/>
      <c r="J947" s="110"/>
      <c r="L947" s="110"/>
      <c r="Z947" s="111"/>
    </row>
    <row r="948" spans="5:26" ht="12.75" customHeight="1">
      <c r="E948" s="60"/>
      <c r="F948" s="60"/>
      <c r="H948" s="110"/>
      <c r="J948" s="110"/>
      <c r="L948" s="110"/>
      <c r="Z948" s="111"/>
    </row>
    <row r="949" spans="5:26" ht="12.75" customHeight="1">
      <c r="E949" s="60"/>
      <c r="F949" s="60"/>
      <c r="H949" s="110"/>
      <c r="J949" s="110"/>
      <c r="L949" s="110"/>
      <c r="Z949" s="111"/>
    </row>
    <row r="950" spans="5:26" ht="12.75" customHeight="1">
      <c r="E950" s="60"/>
      <c r="F950" s="60"/>
      <c r="H950" s="110"/>
      <c r="J950" s="110"/>
      <c r="L950" s="110"/>
      <c r="Z950" s="111"/>
    </row>
    <row r="951" spans="5:26" ht="12.75" customHeight="1">
      <c r="E951" s="60"/>
      <c r="F951" s="60"/>
      <c r="H951" s="110"/>
      <c r="J951" s="110"/>
      <c r="L951" s="110"/>
      <c r="Z951" s="111"/>
    </row>
    <row r="952" spans="5:26" ht="12.75" customHeight="1">
      <c r="E952" s="60"/>
      <c r="F952" s="60"/>
      <c r="H952" s="110"/>
      <c r="J952" s="110"/>
      <c r="L952" s="110"/>
      <c r="Z952" s="111"/>
    </row>
    <row r="953" spans="5:26" ht="12.75" customHeight="1">
      <c r="E953" s="60"/>
      <c r="F953" s="60"/>
      <c r="H953" s="110"/>
      <c r="J953" s="110"/>
      <c r="L953" s="110"/>
      <c r="Z953" s="111"/>
    </row>
    <row r="954" spans="5:26" ht="12.75" customHeight="1">
      <c r="E954" s="60"/>
      <c r="F954" s="60"/>
      <c r="H954" s="110"/>
      <c r="J954" s="110"/>
      <c r="L954" s="110"/>
      <c r="Z954" s="111"/>
    </row>
    <row r="955" spans="5:26" ht="12.75" customHeight="1">
      <c r="E955" s="60"/>
      <c r="F955" s="60"/>
      <c r="H955" s="110"/>
      <c r="J955" s="110"/>
      <c r="L955" s="110"/>
      <c r="Z955" s="111"/>
    </row>
    <row r="956" spans="5:26" ht="12.75" customHeight="1">
      <c r="E956" s="60"/>
      <c r="F956" s="60"/>
      <c r="H956" s="110"/>
      <c r="J956" s="110"/>
      <c r="L956" s="110"/>
      <c r="Z956" s="111"/>
    </row>
    <row r="957" spans="5:26" ht="12.75" customHeight="1">
      <c r="E957" s="60"/>
      <c r="F957" s="60"/>
      <c r="H957" s="110"/>
      <c r="J957" s="110"/>
      <c r="L957" s="110"/>
      <c r="Z957" s="111"/>
    </row>
    <row r="958" spans="5:26" ht="12.75" customHeight="1">
      <c r="E958" s="60"/>
      <c r="F958" s="60"/>
      <c r="H958" s="110"/>
      <c r="J958" s="110"/>
      <c r="L958" s="110"/>
      <c r="Z958" s="111"/>
    </row>
    <row r="959" spans="5:26" ht="12.75" customHeight="1">
      <c r="E959" s="60"/>
      <c r="F959" s="60"/>
      <c r="H959" s="110"/>
      <c r="J959" s="110"/>
      <c r="L959" s="110"/>
      <c r="Z959" s="111"/>
    </row>
    <row r="960" spans="5:26" ht="12.75" customHeight="1">
      <c r="E960" s="60"/>
      <c r="F960" s="60"/>
      <c r="H960" s="110"/>
      <c r="J960" s="110"/>
      <c r="L960" s="110"/>
      <c r="Z960" s="111"/>
    </row>
    <row r="961" spans="5:26" ht="12.75" customHeight="1">
      <c r="E961" s="60"/>
      <c r="F961" s="60"/>
      <c r="H961" s="110"/>
      <c r="J961" s="110"/>
      <c r="L961" s="110"/>
      <c r="Z961" s="111"/>
    </row>
    <row r="962" spans="5:26" ht="12.75" customHeight="1">
      <c r="E962" s="60"/>
      <c r="F962" s="60"/>
      <c r="H962" s="110"/>
      <c r="J962" s="110"/>
      <c r="L962" s="110"/>
      <c r="Z962" s="111"/>
    </row>
    <row r="963" spans="5:26" ht="12.75" customHeight="1">
      <c r="E963" s="60"/>
      <c r="F963" s="60"/>
      <c r="H963" s="110"/>
      <c r="J963" s="110"/>
      <c r="L963" s="110"/>
      <c r="Z963" s="111"/>
    </row>
    <row r="964" spans="5:26" ht="12.75" customHeight="1">
      <c r="E964" s="60"/>
      <c r="F964" s="60"/>
      <c r="H964" s="110"/>
      <c r="J964" s="110"/>
      <c r="L964" s="110"/>
      <c r="Z964" s="111"/>
    </row>
    <row r="965" spans="5:26" ht="12.75" customHeight="1">
      <c r="E965" s="60"/>
      <c r="F965" s="60"/>
      <c r="H965" s="110"/>
      <c r="J965" s="110"/>
      <c r="L965" s="110"/>
      <c r="Z965" s="111"/>
    </row>
    <row r="966" spans="5:26" ht="12.75" customHeight="1">
      <c r="E966" s="60"/>
      <c r="F966" s="60"/>
      <c r="H966" s="110"/>
      <c r="J966" s="110"/>
      <c r="L966" s="110"/>
      <c r="Z966" s="111"/>
    </row>
    <row r="967" spans="5:26" ht="12.75" customHeight="1">
      <c r="E967" s="60"/>
      <c r="F967" s="60"/>
      <c r="H967" s="110"/>
      <c r="J967" s="110"/>
      <c r="L967" s="110"/>
      <c r="Z967" s="111"/>
    </row>
    <row r="968" spans="5:26" ht="12.75" customHeight="1">
      <c r="E968" s="60"/>
      <c r="F968" s="60"/>
      <c r="H968" s="110"/>
      <c r="J968" s="110"/>
      <c r="L968" s="110"/>
      <c r="Z968" s="111"/>
    </row>
    <row r="969" spans="5:26" ht="12.75" customHeight="1">
      <c r="E969" s="60"/>
      <c r="F969" s="60"/>
      <c r="H969" s="110"/>
      <c r="J969" s="110"/>
      <c r="L969" s="110"/>
      <c r="Z969" s="111"/>
    </row>
    <row r="970" spans="5:26" ht="12.75" customHeight="1">
      <c r="E970" s="60"/>
      <c r="F970" s="60"/>
      <c r="H970" s="110"/>
      <c r="J970" s="110"/>
      <c r="L970" s="110"/>
      <c r="Z970" s="111"/>
    </row>
    <row r="971" spans="5:26" ht="12.75" customHeight="1">
      <c r="E971" s="60"/>
      <c r="F971" s="60"/>
      <c r="H971" s="110"/>
      <c r="J971" s="110"/>
      <c r="L971" s="110"/>
      <c r="Z971" s="111"/>
    </row>
    <row r="972" spans="5:26" ht="12.75" customHeight="1">
      <c r="E972" s="60"/>
      <c r="F972" s="60"/>
      <c r="H972" s="110"/>
      <c r="J972" s="110"/>
      <c r="L972" s="110"/>
      <c r="Z972" s="111"/>
    </row>
    <row r="973" spans="5:26" ht="12.75" customHeight="1">
      <c r="E973" s="60"/>
      <c r="F973" s="60"/>
      <c r="H973" s="110"/>
      <c r="J973" s="110"/>
      <c r="L973" s="110"/>
      <c r="Z973" s="111"/>
    </row>
    <row r="974" spans="5:26" ht="12.75" customHeight="1">
      <c r="E974" s="60"/>
      <c r="F974" s="60"/>
      <c r="H974" s="110"/>
      <c r="J974" s="110"/>
      <c r="L974" s="110"/>
      <c r="Z974" s="111"/>
    </row>
    <row r="975" spans="5:26" ht="12.75" customHeight="1">
      <c r="E975" s="60"/>
      <c r="F975" s="60"/>
      <c r="H975" s="110"/>
      <c r="J975" s="110"/>
      <c r="L975" s="110"/>
      <c r="Z975" s="111"/>
    </row>
    <row r="976" spans="5:26" ht="12.75" customHeight="1">
      <c r="E976" s="60"/>
      <c r="F976" s="60"/>
      <c r="H976" s="110"/>
      <c r="J976" s="110"/>
      <c r="L976" s="110"/>
      <c r="Z976" s="111"/>
    </row>
    <row r="977" spans="5:26" ht="12.75" customHeight="1">
      <c r="E977" s="60"/>
      <c r="F977" s="60"/>
      <c r="H977" s="110"/>
      <c r="J977" s="110"/>
      <c r="L977" s="110"/>
      <c r="Z977" s="111"/>
    </row>
    <row r="978" spans="5:26" ht="12.75" customHeight="1">
      <c r="E978" s="60"/>
      <c r="F978" s="60"/>
      <c r="H978" s="110"/>
      <c r="J978" s="110"/>
      <c r="L978" s="110"/>
      <c r="Z978" s="111"/>
    </row>
    <row r="979" spans="5:26" ht="12.75" customHeight="1">
      <c r="E979" s="60"/>
      <c r="F979" s="60"/>
      <c r="H979" s="110"/>
      <c r="J979" s="110"/>
      <c r="L979" s="110"/>
      <c r="Z979" s="111"/>
    </row>
    <row r="980" spans="5:26" ht="12.75" customHeight="1">
      <c r="E980" s="60"/>
      <c r="F980" s="60"/>
      <c r="H980" s="110"/>
      <c r="J980" s="110"/>
      <c r="L980" s="110"/>
      <c r="Z980" s="111"/>
    </row>
    <row r="981" spans="5:26" ht="12.75" customHeight="1">
      <c r="E981" s="60"/>
      <c r="F981" s="60"/>
      <c r="H981" s="110"/>
      <c r="J981" s="110"/>
      <c r="L981" s="110"/>
      <c r="Z981" s="111"/>
    </row>
    <row r="982" spans="5:26" ht="12.75" customHeight="1">
      <c r="E982" s="60"/>
      <c r="F982" s="60"/>
      <c r="H982" s="110"/>
      <c r="J982" s="110"/>
      <c r="L982" s="110"/>
      <c r="Z982" s="111"/>
    </row>
    <row r="983" spans="5:26" ht="12.75" customHeight="1">
      <c r="E983" s="60"/>
      <c r="F983" s="60"/>
      <c r="H983" s="110"/>
      <c r="J983" s="110"/>
      <c r="L983" s="110"/>
      <c r="Z983" s="111"/>
    </row>
    <row r="984" spans="5:26" ht="12.75" customHeight="1">
      <c r="E984" s="60"/>
      <c r="F984" s="60"/>
      <c r="H984" s="110"/>
      <c r="J984" s="110"/>
      <c r="L984" s="110"/>
      <c r="Z984" s="111"/>
    </row>
    <row r="985" spans="5:26" ht="12.75" customHeight="1">
      <c r="E985" s="60"/>
      <c r="F985" s="60"/>
      <c r="H985" s="110"/>
      <c r="J985" s="110"/>
      <c r="L985" s="110"/>
      <c r="Z985" s="111"/>
    </row>
    <row r="986" spans="5:26" ht="12.75" customHeight="1">
      <c r="E986" s="60"/>
      <c r="F986" s="60"/>
      <c r="H986" s="110"/>
      <c r="J986" s="110"/>
      <c r="L986" s="110"/>
      <c r="Z986" s="111"/>
    </row>
    <row r="987" spans="5:26" ht="12.75" customHeight="1">
      <c r="E987" s="60"/>
      <c r="F987" s="60"/>
      <c r="H987" s="110"/>
      <c r="J987" s="110"/>
      <c r="L987" s="110"/>
      <c r="Z987" s="111"/>
    </row>
    <row r="988" spans="5:26" ht="12.75" customHeight="1">
      <c r="E988" s="60"/>
      <c r="F988" s="60"/>
      <c r="H988" s="110"/>
      <c r="J988" s="110"/>
      <c r="L988" s="110"/>
      <c r="Z988" s="111"/>
    </row>
    <row r="989" spans="5:26" ht="12.75" customHeight="1">
      <c r="E989" s="60"/>
      <c r="F989" s="60"/>
      <c r="H989" s="110"/>
      <c r="J989" s="110"/>
      <c r="L989" s="110"/>
      <c r="Z989" s="111"/>
    </row>
    <row r="990" spans="5:26" ht="12.75" customHeight="1">
      <c r="E990" s="60"/>
      <c r="F990" s="60"/>
      <c r="H990" s="110"/>
      <c r="J990" s="110"/>
      <c r="L990" s="110"/>
      <c r="Z990" s="111"/>
    </row>
    <row r="991" spans="5:26" ht="12.75" customHeight="1">
      <c r="E991" s="60"/>
      <c r="F991" s="60"/>
      <c r="H991" s="110"/>
      <c r="J991" s="110"/>
      <c r="L991" s="110"/>
      <c r="Z991" s="111"/>
    </row>
    <row r="992" spans="5:26" ht="12.75" customHeight="1">
      <c r="E992" s="60"/>
      <c r="F992" s="60"/>
      <c r="H992" s="110"/>
      <c r="J992" s="110"/>
      <c r="L992" s="110"/>
      <c r="Z992" s="111"/>
    </row>
    <row r="993" spans="5:26" ht="12.75" customHeight="1">
      <c r="E993" s="60"/>
      <c r="F993" s="60"/>
      <c r="H993" s="110"/>
      <c r="J993" s="110"/>
      <c r="L993" s="110"/>
      <c r="Z993" s="111"/>
    </row>
    <row r="994" spans="5:26" ht="12.75" customHeight="1">
      <c r="E994" s="60"/>
      <c r="F994" s="60"/>
      <c r="H994" s="110"/>
      <c r="J994" s="110"/>
      <c r="L994" s="110"/>
      <c r="Z994" s="111"/>
    </row>
    <row r="995" spans="5:26" ht="12.75" customHeight="1">
      <c r="E995" s="60"/>
      <c r="F995" s="60"/>
      <c r="H995" s="110"/>
      <c r="J995" s="110"/>
      <c r="L995" s="110"/>
      <c r="Z995" s="111"/>
    </row>
  </sheetData>
  <mergeCells count="1">
    <mergeCell ref="A1:A2"/>
  </mergeCells>
  <pageMargins left="0.78740157499999996" right="0.78740157499999996" top="0.984251969" bottom="0.98425196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13008-E012-464D-A391-54F14E4AAE7A}">
  <dimension ref="A1:D10"/>
  <sheetViews>
    <sheetView workbookViewId="0">
      <selection activeCell="B19" sqref="B19"/>
    </sheetView>
  </sheetViews>
  <sheetFormatPr defaultRowHeight="13.2"/>
  <cols>
    <col min="1" max="1" width="29.77734375" customWidth="1"/>
    <col min="2" max="2" width="26.5546875" customWidth="1"/>
    <col min="3" max="3" width="29.44140625" customWidth="1"/>
    <col min="4" max="4" width="38.6640625" customWidth="1"/>
  </cols>
  <sheetData>
    <row r="1" spans="1:4">
      <c r="A1" s="169" t="s">
        <v>223</v>
      </c>
    </row>
    <row r="2" spans="1:4">
      <c r="A2" s="140" t="s">
        <v>221</v>
      </c>
      <c r="B2" s="140" t="s">
        <v>39</v>
      </c>
      <c r="C2" s="140" t="s">
        <v>40</v>
      </c>
      <c r="D2" s="140" t="s">
        <v>41</v>
      </c>
    </row>
    <row r="3" spans="1:4">
      <c r="A3" s="139">
        <v>65</v>
      </c>
      <c r="B3" s="139">
        <v>3.2299999999999999E-13</v>
      </c>
      <c r="C3" s="139">
        <v>244</v>
      </c>
      <c r="D3" s="139">
        <v>6.4</v>
      </c>
    </row>
    <row r="4" spans="1:4">
      <c r="A4" s="139">
        <v>68</v>
      </c>
      <c r="B4" s="139">
        <v>2.4300000000000002E-13</v>
      </c>
      <c r="C4" s="139">
        <v>233</v>
      </c>
      <c r="D4" s="139">
        <v>6.55</v>
      </c>
    </row>
    <row r="5" spans="1:4">
      <c r="A5" s="139">
        <v>69</v>
      </c>
      <c r="B5" s="139">
        <v>2.4700000000000001E-13</v>
      </c>
      <c r="C5" s="139">
        <v>269</v>
      </c>
      <c r="D5" s="139">
        <v>6.1</v>
      </c>
    </row>
    <row r="6" spans="1:4">
      <c r="A6" s="139">
        <v>75</v>
      </c>
      <c r="B6" s="139">
        <v>2.8000000000000002E-13</v>
      </c>
      <c r="C6" s="139">
        <v>241</v>
      </c>
      <c r="D6" s="139">
        <v>6.44</v>
      </c>
    </row>
    <row r="7" spans="1:4">
      <c r="A7" s="139">
        <v>77</v>
      </c>
      <c r="B7" s="139">
        <v>4.1100000000000002E-13</v>
      </c>
      <c r="C7" s="139">
        <v>360</v>
      </c>
      <c r="D7" s="139">
        <v>5.27</v>
      </c>
    </row>
    <row r="8" spans="1:4">
      <c r="A8" s="139">
        <v>79</v>
      </c>
      <c r="B8" s="139">
        <v>3.6999999999999999E-13</v>
      </c>
      <c r="C8" s="139">
        <v>353</v>
      </c>
      <c r="D8" s="139">
        <v>5.32</v>
      </c>
    </row>
    <row r="9" spans="1:4">
      <c r="A9" s="139">
        <v>87</v>
      </c>
      <c r="B9" s="139">
        <v>2.5399999999999998E-13</v>
      </c>
      <c r="C9" s="139">
        <v>36</v>
      </c>
      <c r="D9" s="139">
        <v>16.670000000000002</v>
      </c>
    </row>
    <row r="10" spans="1:4">
      <c r="A10" s="139" t="s">
        <v>70</v>
      </c>
      <c r="B10" s="139">
        <v>1.01E-17</v>
      </c>
      <c r="C10" s="139"/>
      <c r="D10" s="13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95"/>
  <sheetViews>
    <sheetView workbookViewId="0">
      <pane ySplit="1" topLeftCell="A2" activePane="bottomLeft" state="frozen"/>
      <selection pane="bottomLeft" activeCell="G14" sqref="G14"/>
    </sheetView>
  </sheetViews>
  <sheetFormatPr defaultColWidth="12.6640625" defaultRowHeight="15" customHeight="1"/>
  <cols>
    <col min="1" max="1" width="9" customWidth="1"/>
    <col min="2" max="2" width="21.44140625" customWidth="1"/>
    <col min="3" max="3" width="11.6640625" customWidth="1"/>
    <col min="4" max="4" width="12" customWidth="1"/>
    <col min="5" max="5" width="37.33203125" customWidth="1"/>
    <col min="6" max="6" width="24.21875" customWidth="1"/>
    <col min="7" max="7" width="21.88671875" customWidth="1"/>
    <col min="8" max="8" width="18.88671875" customWidth="1"/>
    <col min="9" max="9" width="22" customWidth="1"/>
    <col min="10" max="10" width="21.21875" customWidth="1"/>
    <col min="11" max="11" width="23.21875" customWidth="1"/>
    <col min="12" max="12" width="24.109375" customWidth="1"/>
    <col min="13" max="13" width="9.6640625" customWidth="1"/>
    <col min="14" max="14" width="20.77734375" customWidth="1"/>
    <col min="15" max="15" width="8.88671875" customWidth="1"/>
    <col min="16" max="26" width="8.6640625" customWidth="1"/>
  </cols>
  <sheetData>
    <row r="1" spans="1:26" ht="33" customHeight="1">
      <c r="A1" s="24" t="s">
        <v>220</v>
      </c>
      <c r="B1" s="24" t="s">
        <v>221</v>
      </c>
      <c r="C1" s="25" t="s">
        <v>39</v>
      </c>
      <c r="D1" s="25" t="s">
        <v>40</v>
      </c>
      <c r="E1" s="25" t="s">
        <v>41</v>
      </c>
      <c r="F1" s="25" t="s">
        <v>42</v>
      </c>
      <c r="G1" s="25" t="s">
        <v>43</v>
      </c>
      <c r="H1" s="25" t="s">
        <v>47</v>
      </c>
      <c r="I1" s="25" t="s">
        <v>48</v>
      </c>
      <c r="J1" s="25" t="s">
        <v>49</v>
      </c>
      <c r="K1" s="25" t="s">
        <v>50</v>
      </c>
      <c r="L1" s="25" t="s">
        <v>51</v>
      </c>
      <c r="M1" s="25" t="s">
        <v>45</v>
      </c>
      <c r="N1" s="25" t="s">
        <v>46</v>
      </c>
      <c r="O1" s="23"/>
      <c r="P1" s="1"/>
      <c r="Q1" s="1"/>
      <c r="R1" s="1"/>
      <c r="S1" s="1"/>
      <c r="T1" s="1"/>
      <c r="U1" s="1"/>
      <c r="V1" s="1"/>
      <c r="W1" s="1"/>
      <c r="X1" s="1"/>
      <c r="Y1" s="1"/>
      <c r="Z1" s="1"/>
    </row>
    <row r="2" spans="1:26" ht="14.25" customHeight="1">
      <c r="A2" s="26"/>
      <c r="B2" s="141">
        <v>65</v>
      </c>
      <c r="C2" s="148"/>
      <c r="D2" s="149"/>
      <c r="E2" s="149"/>
      <c r="F2" s="145"/>
      <c r="G2" s="27"/>
      <c r="H2" s="195"/>
      <c r="I2" s="28" t="e">
        <f t="shared" ref="I2:I8" si="0">SQRT((1/100)^2+(0.0001/F2)^2)*H2</f>
        <v>#DIV/0!</v>
      </c>
      <c r="J2" s="28">
        <f t="shared" ref="J2:J8" si="1">C2</f>
        <v>0</v>
      </c>
      <c r="K2" s="28">
        <f t="shared" ref="K2:K8" si="2">SQRT((C2*E2/100)^2+($C$9*$E$9/100)^2)</f>
        <v>0</v>
      </c>
      <c r="L2" s="29" t="e">
        <f t="shared" ref="L2:L8" si="3">(C2-$C$9)*H2/G2</f>
        <v>#DIV/0!</v>
      </c>
      <c r="M2" s="30" t="e">
        <f>L2*E2/100</f>
        <v>#DIV/0!</v>
      </c>
      <c r="N2" s="31" t="e">
        <f t="shared" ref="N2:N8" si="4">SQRT((I2/H2)^2+(K2/J2)^2+(0.00001/G2)^2)*L2</f>
        <v>#DIV/0!</v>
      </c>
      <c r="O2" s="23"/>
      <c r="P2" s="1"/>
      <c r="Q2" s="1"/>
      <c r="R2" s="1"/>
    </row>
    <row r="3" spans="1:26" ht="14.25" customHeight="1">
      <c r="A3" s="32"/>
      <c r="B3" s="142">
        <v>68</v>
      </c>
      <c r="C3" s="148"/>
      <c r="D3" s="149"/>
      <c r="E3" s="149"/>
      <c r="F3" s="146"/>
      <c r="G3" s="34"/>
      <c r="H3" s="196"/>
      <c r="I3" s="35" t="e">
        <f t="shared" si="0"/>
        <v>#DIV/0!</v>
      </c>
      <c r="J3" s="35">
        <f t="shared" si="1"/>
        <v>0</v>
      </c>
      <c r="K3" s="35">
        <f t="shared" si="2"/>
        <v>0</v>
      </c>
      <c r="L3" s="36" t="e">
        <f t="shared" si="3"/>
        <v>#DIV/0!</v>
      </c>
      <c r="M3" s="37" t="e">
        <f t="shared" ref="M3:M8" si="5">L2*E3/100</f>
        <v>#DIV/0!</v>
      </c>
      <c r="N3" s="38" t="e">
        <f t="shared" si="4"/>
        <v>#DIV/0!</v>
      </c>
      <c r="O3" s="23"/>
      <c r="P3" s="1"/>
      <c r="Q3" s="1"/>
      <c r="R3" s="1"/>
    </row>
    <row r="4" spans="1:26" ht="14.25" customHeight="1">
      <c r="A4" s="32"/>
      <c r="B4" s="142">
        <v>69</v>
      </c>
      <c r="C4" s="148"/>
      <c r="D4" s="149"/>
      <c r="E4" s="149"/>
      <c r="F4" s="146"/>
      <c r="G4" s="34"/>
      <c r="H4" s="196"/>
      <c r="I4" s="35" t="e">
        <f t="shared" si="0"/>
        <v>#DIV/0!</v>
      </c>
      <c r="J4" s="35">
        <f t="shared" si="1"/>
        <v>0</v>
      </c>
      <c r="K4" s="35">
        <f t="shared" si="2"/>
        <v>0</v>
      </c>
      <c r="L4" s="36" t="e">
        <f t="shared" si="3"/>
        <v>#DIV/0!</v>
      </c>
      <c r="M4" s="37" t="e">
        <f t="shared" si="5"/>
        <v>#DIV/0!</v>
      </c>
      <c r="N4" s="38" t="e">
        <f t="shared" si="4"/>
        <v>#DIV/0!</v>
      </c>
      <c r="O4" s="23"/>
      <c r="P4" s="1"/>
      <c r="Q4" s="1"/>
      <c r="R4" s="1"/>
    </row>
    <row r="5" spans="1:26" ht="14.25" customHeight="1">
      <c r="A5" s="32"/>
      <c r="B5" s="142">
        <v>75</v>
      </c>
      <c r="C5" s="148"/>
      <c r="D5" s="149"/>
      <c r="E5" s="149"/>
      <c r="F5" s="146"/>
      <c r="G5" s="34"/>
      <c r="H5" s="196"/>
      <c r="I5" s="35" t="e">
        <f t="shared" si="0"/>
        <v>#DIV/0!</v>
      </c>
      <c r="J5" s="35">
        <f t="shared" si="1"/>
        <v>0</v>
      </c>
      <c r="K5" s="35">
        <f t="shared" si="2"/>
        <v>0</v>
      </c>
      <c r="L5" s="36" t="e">
        <f t="shared" si="3"/>
        <v>#DIV/0!</v>
      </c>
      <c r="M5" s="37" t="e">
        <f t="shared" si="5"/>
        <v>#DIV/0!</v>
      </c>
      <c r="N5" s="38" t="e">
        <f t="shared" si="4"/>
        <v>#DIV/0!</v>
      </c>
      <c r="O5" s="23"/>
      <c r="P5" s="1"/>
      <c r="Q5" s="1"/>
      <c r="R5" s="1"/>
    </row>
    <row r="6" spans="1:26" ht="14.25" customHeight="1">
      <c r="A6" s="32"/>
      <c r="B6" s="142">
        <v>77</v>
      </c>
      <c r="C6" s="148"/>
      <c r="D6" s="149"/>
      <c r="E6" s="149"/>
      <c r="F6" s="146"/>
      <c r="G6" s="34"/>
      <c r="H6" s="196"/>
      <c r="I6" s="35" t="e">
        <f t="shared" si="0"/>
        <v>#DIV/0!</v>
      </c>
      <c r="J6" s="35">
        <f t="shared" si="1"/>
        <v>0</v>
      </c>
      <c r="K6" s="35">
        <f t="shared" si="2"/>
        <v>0</v>
      </c>
      <c r="L6" s="36" t="e">
        <f t="shared" si="3"/>
        <v>#DIV/0!</v>
      </c>
      <c r="M6" s="37" t="e">
        <f t="shared" si="5"/>
        <v>#DIV/0!</v>
      </c>
      <c r="N6" s="38" t="e">
        <f t="shared" si="4"/>
        <v>#DIV/0!</v>
      </c>
      <c r="O6" s="23"/>
      <c r="P6" s="1"/>
      <c r="Q6" s="1"/>
      <c r="R6" s="1"/>
    </row>
    <row r="7" spans="1:26" ht="14.25" customHeight="1">
      <c r="A7" s="32"/>
      <c r="B7" s="142">
        <v>79</v>
      </c>
      <c r="C7" s="148"/>
      <c r="D7" s="149"/>
      <c r="E7" s="149"/>
      <c r="F7" s="146"/>
      <c r="G7" s="34"/>
      <c r="H7" s="196"/>
      <c r="I7" s="35" t="e">
        <f t="shared" si="0"/>
        <v>#DIV/0!</v>
      </c>
      <c r="J7" s="35">
        <f t="shared" si="1"/>
        <v>0</v>
      </c>
      <c r="K7" s="35">
        <f t="shared" si="2"/>
        <v>0</v>
      </c>
      <c r="L7" s="36" t="e">
        <f t="shared" si="3"/>
        <v>#DIV/0!</v>
      </c>
      <c r="M7" s="37" t="e">
        <f t="shared" si="5"/>
        <v>#DIV/0!</v>
      </c>
      <c r="N7" s="38" t="e">
        <f t="shared" si="4"/>
        <v>#DIV/0!</v>
      </c>
      <c r="O7" s="23"/>
      <c r="P7" s="1"/>
      <c r="Q7" s="1"/>
      <c r="R7" s="1"/>
    </row>
    <row r="8" spans="1:26" ht="14.25" customHeight="1">
      <c r="A8" s="39"/>
      <c r="B8" s="143">
        <v>87</v>
      </c>
      <c r="C8" s="148"/>
      <c r="D8" s="149"/>
      <c r="E8" s="149"/>
      <c r="F8" s="146"/>
      <c r="G8" s="34"/>
      <c r="H8" s="196"/>
      <c r="I8" s="35" t="e">
        <f t="shared" si="0"/>
        <v>#DIV/0!</v>
      </c>
      <c r="J8" s="35">
        <f t="shared" si="1"/>
        <v>0</v>
      </c>
      <c r="K8" s="35">
        <f t="shared" si="2"/>
        <v>0</v>
      </c>
      <c r="L8" s="36" t="e">
        <f t="shared" si="3"/>
        <v>#DIV/0!</v>
      </c>
      <c r="M8" s="37" t="e">
        <f t="shared" si="5"/>
        <v>#DIV/0!</v>
      </c>
      <c r="N8" s="38" t="e">
        <f t="shared" si="4"/>
        <v>#DIV/0!</v>
      </c>
      <c r="O8" s="23"/>
      <c r="P8" s="1"/>
      <c r="Q8" s="1"/>
      <c r="R8" s="1"/>
    </row>
    <row r="9" spans="1:26" ht="14.25" customHeight="1">
      <c r="A9" s="40"/>
      <c r="B9" s="144" t="s">
        <v>70</v>
      </c>
      <c r="C9" s="150"/>
      <c r="D9" s="151"/>
      <c r="E9" s="151"/>
      <c r="F9" s="147"/>
      <c r="G9" s="41"/>
      <c r="H9" s="196"/>
      <c r="I9" s="35"/>
      <c r="J9" s="35"/>
      <c r="K9" s="33"/>
      <c r="L9" s="36"/>
      <c r="M9" s="37"/>
      <c r="N9" s="38"/>
      <c r="O9" s="23"/>
      <c r="P9" s="1"/>
      <c r="Q9" s="1"/>
      <c r="R9" s="1"/>
      <c r="S9" s="1"/>
      <c r="T9" s="1"/>
      <c r="U9" s="1"/>
      <c r="V9" s="1"/>
      <c r="W9" s="1"/>
      <c r="X9" s="1"/>
      <c r="Y9" s="1"/>
      <c r="Z9" s="1"/>
    </row>
    <row r="10" spans="1:26" ht="14.25" customHeight="1">
      <c r="A10" s="42"/>
      <c r="B10" s="23"/>
      <c r="C10" s="23"/>
      <c r="D10" s="23"/>
      <c r="E10" s="23"/>
      <c r="F10" s="23"/>
      <c r="G10" s="23"/>
      <c r="H10" s="23"/>
      <c r="I10" s="23"/>
      <c r="J10" s="23"/>
      <c r="K10" s="23"/>
      <c r="L10" s="23"/>
      <c r="M10" s="23"/>
      <c r="N10" s="43"/>
      <c r="O10" s="23"/>
      <c r="P10" s="1"/>
      <c r="Q10" s="1"/>
      <c r="R10" s="1"/>
      <c r="S10" s="1"/>
      <c r="T10" s="1"/>
      <c r="U10" s="1"/>
      <c r="V10" s="1"/>
      <c r="W10" s="1"/>
      <c r="X10" s="1"/>
      <c r="Y10" s="1"/>
      <c r="Z10" s="1"/>
    </row>
    <row r="11" spans="1:26" ht="14.25" customHeight="1">
      <c r="A11" s="44"/>
      <c r="B11" s="1" t="s">
        <v>222</v>
      </c>
      <c r="C11" s="1"/>
      <c r="D11" s="1"/>
      <c r="E11" s="1"/>
      <c r="F11" s="1"/>
      <c r="G11" s="1"/>
      <c r="H11" s="1"/>
      <c r="I11" s="1"/>
      <c r="J11" s="1"/>
      <c r="K11" s="1"/>
      <c r="L11" s="1"/>
      <c r="M11" s="1"/>
      <c r="N11" s="45"/>
      <c r="O11" s="1"/>
      <c r="P11" s="1"/>
      <c r="Q11" s="1"/>
      <c r="R11" s="1"/>
      <c r="S11" s="1"/>
      <c r="T11" s="1"/>
      <c r="U11" s="1"/>
      <c r="V11" s="1"/>
      <c r="W11" s="1"/>
      <c r="X11" s="1"/>
      <c r="Y11" s="1"/>
      <c r="Z11" s="1"/>
    </row>
    <row r="12" spans="1:26" ht="14.25" customHeight="1">
      <c r="A12" s="46"/>
      <c r="B12" s="1" t="s">
        <v>224</v>
      </c>
      <c r="C12" s="1"/>
      <c r="D12" s="1"/>
      <c r="E12" s="1"/>
      <c r="F12" s="1"/>
      <c r="G12" s="1"/>
      <c r="H12" s="1"/>
      <c r="I12" s="1"/>
      <c r="J12" s="1"/>
      <c r="K12" s="1"/>
      <c r="L12" s="1"/>
      <c r="M12" s="1"/>
      <c r="N12" s="45"/>
      <c r="O12" s="1"/>
      <c r="P12" s="1"/>
      <c r="Q12" s="1"/>
      <c r="R12" s="1"/>
      <c r="S12" s="1"/>
      <c r="T12" s="1"/>
      <c r="U12" s="1"/>
      <c r="V12" s="1"/>
      <c r="W12" s="1"/>
      <c r="X12" s="1"/>
      <c r="Y12" s="1"/>
      <c r="Z12" s="1"/>
    </row>
    <row r="13" spans="1:26" ht="14.25" customHeight="1">
      <c r="A13" s="47"/>
      <c r="B13" s="1" t="s">
        <v>225</v>
      </c>
      <c r="C13" s="1"/>
      <c r="D13" s="1"/>
      <c r="E13" s="1"/>
      <c r="F13" s="1"/>
      <c r="G13" s="1"/>
      <c r="H13" s="1"/>
      <c r="I13" s="1"/>
      <c r="J13" s="1"/>
      <c r="K13" s="1"/>
      <c r="L13" s="1"/>
      <c r="M13" s="1"/>
      <c r="N13" s="45"/>
      <c r="O13" s="1"/>
      <c r="P13" s="1"/>
      <c r="Q13" s="1"/>
      <c r="R13" s="1"/>
      <c r="S13" s="1"/>
      <c r="T13" s="1"/>
      <c r="U13" s="1"/>
      <c r="V13" s="1"/>
      <c r="W13" s="1"/>
      <c r="X13" s="1"/>
      <c r="Y13" s="1"/>
      <c r="Z13" s="1"/>
    </row>
    <row r="14" spans="1:26" ht="14.25" customHeight="1">
      <c r="A14" s="48"/>
      <c r="B14" s="49"/>
      <c r="C14" s="49"/>
      <c r="D14" s="49"/>
      <c r="E14" s="49"/>
      <c r="F14" s="49"/>
      <c r="G14" s="49"/>
      <c r="H14" s="49"/>
      <c r="I14" s="49"/>
      <c r="J14" s="49"/>
      <c r="K14" s="49"/>
      <c r="L14" s="49"/>
      <c r="M14" s="49"/>
      <c r="N14" s="50"/>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row>
    <row r="18" spans="1:26" ht="14.25" customHeight="1">
      <c r="A18" s="1"/>
      <c r="B18" s="1"/>
      <c r="C18" s="1"/>
      <c r="D18" s="1"/>
      <c r="E18" s="1"/>
      <c r="F18" s="1"/>
      <c r="G18" s="1"/>
      <c r="H18" s="1"/>
      <c r="I18" s="1"/>
      <c r="J18" s="1"/>
    </row>
    <row r="19" spans="1:26" ht="14.25" customHeight="1">
      <c r="A19" s="1"/>
      <c r="B19" s="1"/>
      <c r="C19" s="1"/>
      <c r="D19" s="1"/>
      <c r="E19" s="1"/>
      <c r="F19" s="1"/>
      <c r="G19" s="1"/>
      <c r="H19" s="1"/>
      <c r="I19" s="1"/>
      <c r="J19" s="1"/>
    </row>
    <row r="20" spans="1:26" ht="14.25" customHeight="1">
      <c r="A20" s="1"/>
      <c r="B20" s="1"/>
      <c r="C20" s="1"/>
      <c r="D20" s="1"/>
      <c r="E20" s="1"/>
      <c r="F20" s="1"/>
      <c r="G20" s="1"/>
      <c r="H20" s="1"/>
      <c r="I20" s="1"/>
      <c r="J20" s="1"/>
    </row>
    <row r="21" spans="1:26" ht="14.25" customHeight="1">
      <c r="A21" s="1"/>
      <c r="B21" s="1"/>
      <c r="C21" s="1"/>
      <c r="D21" s="1"/>
      <c r="E21" s="1"/>
      <c r="F21" s="1"/>
      <c r="G21" s="1"/>
      <c r="H21" s="1"/>
      <c r="I21" s="1"/>
      <c r="J21" s="1"/>
    </row>
    <row r="22" spans="1:26" ht="14.25" customHeight="1">
      <c r="A22" s="1"/>
      <c r="B22" s="1"/>
      <c r="C22" s="1"/>
      <c r="D22" s="1"/>
      <c r="E22" s="1"/>
      <c r="F22" s="1"/>
      <c r="G22" s="1"/>
      <c r="H22" s="1"/>
      <c r="I22" s="1"/>
      <c r="J22" s="1"/>
    </row>
    <row r="23" spans="1:26" ht="14.25" customHeight="1">
      <c r="A23" s="1"/>
      <c r="B23" s="1"/>
      <c r="C23" s="1"/>
      <c r="D23" s="1"/>
      <c r="E23" s="1"/>
      <c r="F23" s="1"/>
      <c r="G23" s="1"/>
      <c r="H23" s="1"/>
      <c r="I23" s="1"/>
      <c r="J23" s="1"/>
    </row>
    <row r="24" spans="1:26" ht="14.25" customHeight="1">
      <c r="A24" s="1"/>
      <c r="B24" s="1"/>
      <c r="C24" s="1"/>
      <c r="D24" s="1"/>
      <c r="E24" s="1"/>
      <c r="F24" s="1"/>
      <c r="G24" s="1"/>
      <c r="H24" s="1"/>
      <c r="I24" s="1"/>
      <c r="J24" s="1"/>
    </row>
    <row r="25" spans="1:26" ht="14.25" customHeight="1">
      <c r="A25" s="1"/>
      <c r="B25" s="1"/>
      <c r="C25" s="1"/>
      <c r="D25" s="1"/>
      <c r="E25" s="1"/>
      <c r="F25" s="1"/>
      <c r="G25" s="1"/>
      <c r="H25" s="1"/>
      <c r="I25" s="1"/>
      <c r="J25" s="1"/>
    </row>
    <row r="26" spans="1:26" ht="14.25" customHeight="1">
      <c r="A26" s="1"/>
      <c r="B26" s="1"/>
      <c r="C26" s="1"/>
      <c r="D26" s="1"/>
      <c r="E26" s="1"/>
      <c r="F26" s="1"/>
      <c r="G26" s="1"/>
      <c r="H26" s="1"/>
      <c r="I26" s="1"/>
      <c r="J26" s="1"/>
    </row>
    <row r="27" spans="1:26" ht="14.25" customHeight="1">
      <c r="A27" s="1"/>
      <c r="B27" s="1"/>
      <c r="C27" s="1"/>
      <c r="D27" s="1"/>
      <c r="E27" s="1"/>
      <c r="F27" s="1"/>
      <c r="G27" s="1"/>
      <c r="H27" s="1"/>
      <c r="I27" s="1"/>
      <c r="J27" s="1"/>
    </row>
    <row r="28" spans="1:26" ht="14.25" customHeight="1">
      <c r="A28" s="1"/>
      <c r="B28" s="1"/>
      <c r="C28" s="1"/>
      <c r="D28" s="1"/>
      <c r="E28" s="1"/>
      <c r="F28" s="1"/>
      <c r="G28" s="1"/>
      <c r="H28" s="1"/>
      <c r="I28" s="1"/>
      <c r="J28" s="1"/>
    </row>
    <row r="29" spans="1:26" ht="14.25" customHeight="1">
      <c r="A29" s="1"/>
      <c r="B29" s="1"/>
      <c r="C29" s="1"/>
      <c r="D29" s="1"/>
      <c r="E29" s="1"/>
      <c r="F29" s="1"/>
      <c r="G29" s="1"/>
      <c r="H29" s="1"/>
      <c r="I29" s="1"/>
      <c r="J29" s="1"/>
    </row>
    <row r="30" spans="1:26" ht="14.25" customHeight="1">
      <c r="A30" s="1"/>
      <c r="B30" s="1"/>
      <c r="C30" s="1"/>
      <c r="D30" s="1"/>
      <c r="E30" s="1"/>
      <c r="F30" s="1"/>
      <c r="G30" s="1"/>
      <c r="H30" s="1"/>
      <c r="I30" s="1"/>
      <c r="J30" s="1"/>
    </row>
    <row r="31" spans="1:26"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dataValidations count="1">
    <dataValidation type="custom" allowBlank="1" showDropDown="1" sqref="D2:E9 G2:G9 L2:L9 N2:N9" xr:uid="{00000000-0002-0000-0200-000000000000}">
      <formula1>AND(ISNUMBER(D2),(NOT(OR(NOT(ISERROR(DATEVALUE(D2))), AND(ISNUMBER(D2), LEFT(CELL("format", D2))="D")))))</formula1>
    </dataValidation>
  </dataValidations>
  <pageMargins left="0.7" right="0.7" top="0.75" bottom="0.75" header="0" footer="0"/>
  <pageSetup orientation="landscape"/>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4"/>
  <sheetViews>
    <sheetView workbookViewId="0">
      <selection activeCell="W21" sqref="W21"/>
    </sheetView>
  </sheetViews>
  <sheetFormatPr defaultColWidth="12.6640625" defaultRowHeight="15" customHeight="1"/>
  <cols>
    <col min="1" max="2" width="18.44140625" customWidth="1"/>
    <col min="3" max="3" width="13.21875" customWidth="1"/>
    <col min="4" max="4" width="21.33203125" customWidth="1"/>
    <col min="5" max="5" width="8.88671875" customWidth="1"/>
    <col min="6" max="6" width="16.77734375" customWidth="1"/>
    <col min="7" max="7" width="12.44140625" customWidth="1"/>
    <col min="8" max="8" width="8.88671875" customWidth="1"/>
    <col min="9" max="9" width="10.44140625" customWidth="1"/>
    <col min="10" max="10" width="14.88671875" customWidth="1"/>
    <col min="11" max="14" width="8.88671875" customWidth="1"/>
    <col min="15" max="15" width="16.6640625" customWidth="1"/>
    <col min="16" max="16" width="15.33203125" customWidth="1"/>
    <col min="17" max="17" width="8.88671875" customWidth="1"/>
    <col min="18" max="18" width="13.88671875" customWidth="1"/>
    <col min="19" max="19" width="14.44140625" customWidth="1"/>
    <col min="20" max="20" width="8.88671875" customWidth="1"/>
    <col min="21" max="21" width="14.109375" customWidth="1"/>
    <col min="22" max="22" width="17" customWidth="1"/>
    <col min="23" max="25" width="8.88671875" customWidth="1"/>
  </cols>
  <sheetData>
    <row r="1" spans="1:25" ht="14.25" customHeight="1">
      <c r="A1" s="1"/>
      <c r="B1" s="1"/>
      <c r="C1" s="1"/>
      <c r="D1" s="1"/>
      <c r="E1" s="1"/>
      <c r="F1" s="1"/>
      <c r="G1" s="1"/>
      <c r="H1" s="1"/>
      <c r="I1" s="1"/>
      <c r="J1" s="1"/>
      <c r="K1" s="1"/>
      <c r="L1" s="1"/>
      <c r="M1" s="112" t="s">
        <v>71</v>
      </c>
      <c r="N1" s="112">
        <v>1387000</v>
      </c>
      <c r="O1" s="112">
        <v>12000</v>
      </c>
      <c r="P1" s="112"/>
      <c r="Q1" s="1"/>
      <c r="R1" s="1"/>
      <c r="S1" s="1"/>
      <c r="T1" s="1"/>
      <c r="U1" s="1"/>
      <c r="V1" s="1"/>
      <c r="W1" s="1"/>
      <c r="X1" s="1"/>
      <c r="Y1" s="1"/>
    </row>
    <row r="2" spans="1:25" ht="14.25" customHeight="1">
      <c r="A2" s="1"/>
      <c r="B2" s="1"/>
      <c r="C2" s="1"/>
      <c r="D2" s="1"/>
      <c r="E2" s="1"/>
      <c r="F2" s="1"/>
      <c r="G2" s="1"/>
      <c r="H2" s="1"/>
      <c r="I2" s="1"/>
      <c r="J2" s="1"/>
      <c r="K2" s="1"/>
      <c r="L2" s="1"/>
      <c r="M2" s="112" t="s">
        <v>72</v>
      </c>
      <c r="N2" s="112">
        <f>LN(2)/N1</f>
        <v>4.997456240518711E-7</v>
      </c>
      <c r="O2" s="113"/>
      <c r="P2" s="112"/>
      <c r="Q2" s="1"/>
      <c r="R2" s="1"/>
      <c r="S2" s="1"/>
      <c r="T2" s="1"/>
      <c r="U2" s="1"/>
      <c r="V2" s="1"/>
      <c r="W2" s="1"/>
      <c r="X2" s="1"/>
      <c r="Y2" s="1"/>
    </row>
    <row r="3" spans="1:25" ht="14.25" customHeight="1">
      <c r="A3" s="1"/>
      <c r="B3" s="1"/>
      <c r="C3" s="1"/>
      <c r="D3" s="1"/>
      <c r="E3" s="1"/>
      <c r="F3" s="1"/>
      <c r="G3" s="1"/>
      <c r="H3" s="1"/>
      <c r="I3" s="1"/>
      <c r="J3" s="1"/>
      <c r="K3" s="1"/>
      <c r="L3" s="1"/>
      <c r="M3" s="112" t="s">
        <v>73</v>
      </c>
      <c r="N3" s="112">
        <v>160</v>
      </c>
      <c r="O3" s="112" t="s">
        <v>74</v>
      </c>
      <c r="P3" s="112"/>
      <c r="Q3" s="1"/>
      <c r="R3" s="1"/>
      <c r="S3" s="1"/>
      <c r="T3" s="1"/>
      <c r="U3" s="1"/>
      <c r="V3" s="1"/>
      <c r="W3" s="1"/>
      <c r="X3" s="1"/>
      <c r="Y3" s="1"/>
    </row>
    <row r="4" spans="1:25" ht="14.25" customHeight="1">
      <c r="A4" s="1"/>
      <c r="B4" s="1"/>
      <c r="C4" s="1"/>
      <c r="D4" s="1"/>
      <c r="E4" s="1"/>
      <c r="F4" s="1"/>
      <c r="G4" s="1"/>
      <c r="H4" s="1"/>
      <c r="I4" s="1"/>
      <c r="J4" s="1"/>
      <c r="K4" s="1"/>
      <c r="L4" s="1"/>
      <c r="M4" s="112" t="s">
        <v>75</v>
      </c>
      <c r="N4" s="112">
        <v>1500</v>
      </c>
      <c r="O4" s="112" t="s">
        <v>76</v>
      </c>
      <c r="P4" s="112"/>
      <c r="Q4" s="1"/>
      <c r="R4" s="1"/>
      <c r="S4" s="1"/>
      <c r="T4" s="114"/>
      <c r="U4" s="115"/>
      <c r="V4" s="1"/>
      <c r="W4" s="1"/>
      <c r="X4" s="1"/>
      <c r="Y4" s="1"/>
    </row>
    <row r="5" spans="1:25" ht="14.25" customHeight="1">
      <c r="A5" s="1"/>
      <c r="B5" s="1"/>
      <c r="C5" s="1"/>
      <c r="D5" s="1"/>
      <c r="E5" s="1"/>
      <c r="F5" s="1"/>
      <c r="G5" s="1"/>
      <c r="H5" s="1"/>
      <c r="I5" s="1"/>
      <c r="J5" s="1"/>
      <c r="K5" s="112" t="s">
        <v>77</v>
      </c>
      <c r="L5" s="1"/>
      <c r="M5" s="112" t="s">
        <v>78</v>
      </c>
      <c r="N5" s="112">
        <v>4320</v>
      </c>
      <c r="O5" s="112" t="s">
        <v>79</v>
      </c>
      <c r="P5" s="112"/>
      <c r="Q5" s="1"/>
      <c r="R5" s="112" t="s">
        <v>80</v>
      </c>
      <c r="S5" s="112"/>
      <c r="T5" s="116"/>
      <c r="U5" s="117" t="s">
        <v>81</v>
      </c>
      <c r="V5" s="112" t="s">
        <v>82</v>
      </c>
      <c r="W5" s="112"/>
      <c r="X5" s="112"/>
      <c r="Y5" s="1"/>
    </row>
    <row r="6" spans="1:25" ht="14.25" customHeight="1">
      <c r="A6" s="153" t="s">
        <v>83</v>
      </c>
      <c r="B6" s="153" t="s">
        <v>84</v>
      </c>
      <c r="C6" s="153" t="s">
        <v>85</v>
      </c>
      <c r="D6" s="153" t="s">
        <v>86</v>
      </c>
      <c r="E6" s="153" t="s">
        <v>87</v>
      </c>
      <c r="F6" s="153" t="s">
        <v>88</v>
      </c>
      <c r="G6" s="153" t="s">
        <v>89</v>
      </c>
      <c r="H6" s="153" t="s">
        <v>90</v>
      </c>
      <c r="I6" s="153" t="s">
        <v>3</v>
      </c>
      <c r="J6" s="153" t="s">
        <v>9</v>
      </c>
      <c r="K6" s="153" t="s">
        <v>91</v>
      </c>
      <c r="L6" s="153" t="s">
        <v>92</v>
      </c>
      <c r="M6" s="153" t="s">
        <v>93</v>
      </c>
      <c r="N6" s="153" t="s">
        <v>94</v>
      </c>
      <c r="O6" s="153" t="s">
        <v>95</v>
      </c>
      <c r="P6" s="153" t="s">
        <v>96</v>
      </c>
      <c r="Q6" s="153" t="s">
        <v>97</v>
      </c>
      <c r="R6" s="153" t="s">
        <v>98</v>
      </c>
      <c r="S6" s="153" t="s">
        <v>99</v>
      </c>
      <c r="T6" s="153" t="s">
        <v>100</v>
      </c>
      <c r="U6" s="153" t="s">
        <v>101</v>
      </c>
      <c r="V6" s="153" t="s">
        <v>102</v>
      </c>
      <c r="W6" s="153" t="s">
        <v>103</v>
      </c>
      <c r="X6" s="153" t="s">
        <v>104</v>
      </c>
      <c r="Y6" s="153" t="s">
        <v>2</v>
      </c>
    </row>
    <row r="7" spans="1:25" ht="14.25" customHeight="1">
      <c r="A7" s="154" t="s">
        <v>16</v>
      </c>
      <c r="B7" s="154">
        <v>65</v>
      </c>
      <c r="C7" s="154">
        <v>0.99</v>
      </c>
      <c r="D7" s="155"/>
      <c r="E7" s="154">
        <f t="shared" ref="E7:E13" si="0">C7*D7</f>
        <v>0</v>
      </c>
      <c r="F7" s="156"/>
      <c r="G7" s="154">
        <f t="shared" ref="G7:G13" si="1">(F7/2)*H7</f>
        <v>0</v>
      </c>
      <c r="H7" s="154">
        <v>2.7</v>
      </c>
      <c r="I7" s="157"/>
      <c r="J7" s="133"/>
      <c r="K7" s="134"/>
      <c r="L7" s="154">
        <f t="shared" ref="L7:L13" si="2">E7*K7*4.01</f>
        <v>0</v>
      </c>
      <c r="M7" s="154">
        <f t="shared" ref="M7:M13" si="3">0.0117*EXP((1013-J7)/247)</f>
        <v>0.70683935307392098</v>
      </c>
      <c r="N7" s="154">
        <f t="shared" ref="N7:N13" si="4">0.0397*EXP((1013-J7)/510)</f>
        <v>0.28934672153180657</v>
      </c>
      <c r="O7" s="158"/>
      <c r="P7" s="158"/>
      <c r="Q7" s="159" t="e">
        <f t="shared" ref="Q7:Q13" si="5">(L7*EXP(-G7/Ln)/(S7/Ln+Lambda)*(1-EXP(-T7*(S7/Ln+Lambda)))+M7*EXP(-F7/LSlow)/(S7/LSlow+Lambda)*(1-EXP(-T7*(S7/LSlow+Lambda)))+N7*EXP(-F7/Lfast)/(S7/Lfast+Lambda)*(1-EXP(-T7*(S7/Lfast+LN(2)/1387000))))+W7*EXP(-$N$2*T7)</f>
        <v>#REF!</v>
      </c>
      <c r="R7" s="160"/>
      <c r="S7" s="154">
        <f t="shared" ref="S7:S13" si="6">R7*0.0001*H7</f>
        <v>0</v>
      </c>
      <c r="T7" s="161"/>
      <c r="U7" s="162" t="e">
        <f t="shared" ref="U7:U13" si="7">T7*SQRT((P7/Q7)^2+(0.012/1.387)^2)</f>
        <v>#REF!</v>
      </c>
      <c r="V7" s="154" t="e">
        <f t="shared" ref="V7:V13" si="8">T7*SQRT((P7/O7)^2+(0.012/1.387)^2+(0.33/4.01)^2)</f>
        <v>#DIV/0!</v>
      </c>
      <c r="W7" s="154">
        <v>1E-4</v>
      </c>
      <c r="X7" s="154" t="e">
        <f t="shared" ref="X7:X13" si="9">(Q7-O7)^2/P7^2</f>
        <v>#REF!</v>
      </c>
      <c r="Y7" s="154">
        <v>65</v>
      </c>
    </row>
    <row r="8" spans="1:25" ht="14.25" customHeight="1">
      <c r="A8" s="154" t="s">
        <v>19</v>
      </c>
      <c r="B8" s="154">
        <v>68</v>
      </c>
      <c r="C8" s="154">
        <v>0.98899999999999999</v>
      </c>
      <c r="D8" s="155"/>
      <c r="E8" s="154">
        <f t="shared" si="0"/>
        <v>0</v>
      </c>
      <c r="F8" s="156"/>
      <c r="G8" s="154">
        <f t="shared" si="1"/>
        <v>0</v>
      </c>
      <c r="H8" s="154">
        <v>2.7</v>
      </c>
      <c r="I8" s="157"/>
      <c r="J8" s="135"/>
      <c r="K8" s="136"/>
      <c r="L8" s="154">
        <f t="shared" si="2"/>
        <v>0</v>
      </c>
      <c r="M8" s="154">
        <f t="shared" si="3"/>
        <v>0.70683935307392098</v>
      </c>
      <c r="N8" s="154">
        <f t="shared" si="4"/>
        <v>0.28934672153180657</v>
      </c>
      <c r="O8" s="158"/>
      <c r="P8" s="158"/>
      <c r="Q8" s="159" t="e">
        <f t="shared" si="5"/>
        <v>#REF!</v>
      </c>
      <c r="R8" s="160"/>
      <c r="S8" s="154">
        <f t="shared" si="6"/>
        <v>0</v>
      </c>
      <c r="T8" s="161"/>
      <c r="U8" s="162" t="e">
        <f t="shared" si="7"/>
        <v>#REF!</v>
      </c>
      <c r="V8" s="154" t="e">
        <f t="shared" si="8"/>
        <v>#DIV/0!</v>
      </c>
      <c r="W8" s="154">
        <v>1E-4</v>
      </c>
      <c r="X8" s="154" t="e">
        <f t="shared" si="9"/>
        <v>#REF!</v>
      </c>
      <c r="Y8" s="154">
        <v>68</v>
      </c>
    </row>
    <row r="9" spans="1:25" ht="14.25" customHeight="1">
      <c r="A9" s="154" t="s">
        <v>22</v>
      </c>
      <c r="B9" s="154">
        <v>69</v>
      </c>
      <c r="C9" s="154">
        <v>0.99</v>
      </c>
      <c r="D9" s="155"/>
      <c r="E9" s="154">
        <f t="shared" si="0"/>
        <v>0</v>
      </c>
      <c r="F9" s="156"/>
      <c r="G9" s="154">
        <f t="shared" si="1"/>
        <v>0</v>
      </c>
      <c r="H9" s="154">
        <v>2.7</v>
      </c>
      <c r="I9" s="157"/>
      <c r="J9" s="135"/>
      <c r="K9" s="136"/>
      <c r="L9" s="154">
        <f t="shared" si="2"/>
        <v>0</v>
      </c>
      <c r="M9" s="154">
        <f t="shared" si="3"/>
        <v>0.70683935307392098</v>
      </c>
      <c r="N9" s="154">
        <f t="shared" si="4"/>
        <v>0.28934672153180657</v>
      </c>
      <c r="O9" s="158"/>
      <c r="P9" s="158"/>
      <c r="Q9" s="159" t="e">
        <f t="shared" si="5"/>
        <v>#REF!</v>
      </c>
      <c r="R9" s="160"/>
      <c r="S9" s="154">
        <f t="shared" si="6"/>
        <v>0</v>
      </c>
      <c r="T9" s="161"/>
      <c r="U9" s="162" t="e">
        <f t="shared" si="7"/>
        <v>#REF!</v>
      </c>
      <c r="V9" s="154" t="e">
        <f t="shared" si="8"/>
        <v>#DIV/0!</v>
      </c>
      <c r="W9" s="154">
        <v>1E-4</v>
      </c>
      <c r="X9" s="154" t="e">
        <f t="shared" si="9"/>
        <v>#REF!</v>
      </c>
      <c r="Y9" s="154">
        <v>69</v>
      </c>
    </row>
    <row r="10" spans="1:25" ht="14.25" customHeight="1">
      <c r="A10" s="154" t="s">
        <v>25</v>
      </c>
      <c r="B10" s="154">
        <v>75</v>
      </c>
      <c r="C10" s="154">
        <v>0.996</v>
      </c>
      <c r="D10" s="155"/>
      <c r="E10" s="154">
        <f t="shared" si="0"/>
        <v>0</v>
      </c>
      <c r="F10" s="156"/>
      <c r="G10" s="154">
        <f t="shared" si="1"/>
        <v>0</v>
      </c>
      <c r="H10" s="154">
        <v>2.7</v>
      </c>
      <c r="I10" s="157"/>
      <c r="J10" s="135"/>
      <c r="K10" s="136"/>
      <c r="L10" s="154">
        <f t="shared" si="2"/>
        <v>0</v>
      </c>
      <c r="M10" s="154">
        <f t="shared" si="3"/>
        <v>0.70683935307392098</v>
      </c>
      <c r="N10" s="154">
        <f t="shared" si="4"/>
        <v>0.28934672153180657</v>
      </c>
      <c r="O10" s="158"/>
      <c r="P10" s="158"/>
      <c r="Q10" s="159" t="e">
        <f t="shared" si="5"/>
        <v>#REF!</v>
      </c>
      <c r="R10" s="160"/>
      <c r="S10" s="154">
        <f t="shared" si="6"/>
        <v>0</v>
      </c>
      <c r="T10" s="161"/>
      <c r="U10" s="162" t="e">
        <f t="shared" si="7"/>
        <v>#REF!</v>
      </c>
      <c r="V10" s="154" t="e">
        <f t="shared" si="8"/>
        <v>#DIV/0!</v>
      </c>
      <c r="W10" s="154">
        <v>1E-4</v>
      </c>
      <c r="X10" s="154" t="e">
        <f t="shared" si="9"/>
        <v>#REF!</v>
      </c>
      <c r="Y10" s="154">
        <v>75</v>
      </c>
    </row>
    <row r="11" spans="1:25" ht="14.25" customHeight="1">
      <c r="A11" s="154" t="s">
        <v>28</v>
      </c>
      <c r="B11" s="154">
        <v>77</v>
      </c>
      <c r="C11" s="154">
        <v>0.996</v>
      </c>
      <c r="D11" s="155"/>
      <c r="E11" s="154">
        <f t="shared" si="0"/>
        <v>0</v>
      </c>
      <c r="F11" s="156"/>
      <c r="G11" s="154">
        <f t="shared" si="1"/>
        <v>0</v>
      </c>
      <c r="H11" s="154">
        <v>2.7</v>
      </c>
      <c r="I11" s="157"/>
      <c r="J11" s="135"/>
      <c r="K11" s="136"/>
      <c r="L11" s="154">
        <f t="shared" si="2"/>
        <v>0</v>
      </c>
      <c r="M11" s="154">
        <f t="shared" si="3"/>
        <v>0.70683935307392098</v>
      </c>
      <c r="N11" s="154">
        <f t="shared" si="4"/>
        <v>0.28934672153180657</v>
      </c>
      <c r="O11" s="158"/>
      <c r="P11" s="158"/>
      <c r="Q11" s="159" t="e">
        <f t="shared" si="5"/>
        <v>#REF!</v>
      </c>
      <c r="R11" s="160"/>
      <c r="S11" s="154">
        <f t="shared" si="6"/>
        <v>0</v>
      </c>
      <c r="T11" s="161"/>
      <c r="U11" s="162" t="e">
        <f t="shared" si="7"/>
        <v>#REF!</v>
      </c>
      <c r="V11" s="154" t="e">
        <f t="shared" si="8"/>
        <v>#DIV/0!</v>
      </c>
      <c r="W11" s="154">
        <v>1E-4</v>
      </c>
      <c r="X11" s="154" t="e">
        <f t="shared" si="9"/>
        <v>#REF!</v>
      </c>
      <c r="Y11" s="154">
        <v>77</v>
      </c>
    </row>
    <row r="12" spans="1:25" ht="14.25" customHeight="1">
      <c r="A12" s="154" t="s">
        <v>31</v>
      </c>
      <c r="B12" s="154">
        <v>79</v>
      </c>
      <c r="C12" s="154">
        <v>0.99299999999999999</v>
      </c>
      <c r="D12" s="155"/>
      <c r="E12" s="154">
        <f t="shared" si="0"/>
        <v>0</v>
      </c>
      <c r="F12" s="156"/>
      <c r="G12" s="154">
        <f t="shared" si="1"/>
        <v>0</v>
      </c>
      <c r="H12" s="154">
        <v>2.7</v>
      </c>
      <c r="I12" s="157"/>
      <c r="J12" s="135"/>
      <c r="K12" s="136"/>
      <c r="L12" s="154">
        <f t="shared" si="2"/>
        <v>0</v>
      </c>
      <c r="M12" s="154">
        <f t="shared" si="3"/>
        <v>0.70683935307392098</v>
      </c>
      <c r="N12" s="154">
        <f t="shared" si="4"/>
        <v>0.28934672153180657</v>
      </c>
      <c r="O12" s="158"/>
      <c r="P12" s="158"/>
      <c r="Q12" s="159" t="e">
        <f t="shared" si="5"/>
        <v>#REF!</v>
      </c>
      <c r="R12" s="160"/>
      <c r="S12" s="154">
        <f t="shared" si="6"/>
        <v>0</v>
      </c>
      <c r="T12" s="161"/>
      <c r="U12" s="162" t="e">
        <f t="shared" si="7"/>
        <v>#REF!</v>
      </c>
      <c r="V12" s="154" t="e">
        <f t="shared" si="8"/>
        <v>#DIV/0!</v>
      </c>
      <c r="W12" s="154">
        <v>1E-4</v>
      </c>
      <c r="X12" s="154" t="e">
        <f t="shared" si="9"/>
        <v>#REF!</v>
      </c>
      <c r="Y12" s="154">
        <v>79</v>
      </c>
    </row>
    <row r="13" spans="1:25" ht="14.25" customHeight="1">
      <c r="A13" s="154" t="s">
        <v>34</v>
      </c>
      <c r="B13" s="154">
        <v>87</v>
      </c>
      <c r="C13" s="154">
        <v>0.997</v>
      </c>
      <c r="D13" s="155"/>
      <c r="E13" s="154">
        <f t="shared" si="0"/>
        <v>0</v>
      </c>
      <c r="F13" s="156"/>
      <c r="G13" s="154">
        <f t="shared" si="1"/>
        <v>0</v>
      </c>
      <c r="H13" s="154">
        <v>2.7</v>
      </c>
      <c r="I13" s="157"/>
      <c r="J13" s="135"/>
      <c r="K13" s="136"/>
      <c r="L13" s="154">
        <f t="shared" si="2"/>
        <v>0</v>
      </c>
      <c r="M13" s="154">
        <f t="shared" si="3"/>
        <v>0.70683935307392098</v>
      </c>
      <c r="N13" s="154">
        <f t="shared" si="4"/>
        <v>0.28934672153180657</v>
      </c>
      <c r="O13" s="158"/>
      <c r="P13" s="158"/>
      <c r="Q13" s="159" t="e">
        <f t="shared" si="5"/>
        <v>#REF!</v>
      </c>
      <c r="R13" s="160"/>
      <c r="S13" s="154">
        <f t="shared" si="6"/>
        <v>0</v>
      </c>
      <c r="T13" s="161"/>
      <c r="U13" s="162" t="e">
        <f t="shared" si="7"/>
        <v>#REF!</v>
      </c>
      <c r="V13" s="154" t="e">
        <f t="shared" si="8"/>
        <v>#DIV/0!</v>
      </c>
      <c r="W13" s="154">
        <v>1E-4</v>
      </c>
      <c r="X13" s="154" t="e">
        <f t="shared" si="9"/>
        <v>#REF!</v>
      </c>
      <c r="Y13" s="154">
        <v>87</v>
      </c>
    </row>
    <row r="14" spans="1:25" ht="14.25" customHeight="1">
      <c r="A14" s="1"/>
      <c r="B14" s="1"/>
      <c r="C14" s="1"/>
      <c r="D14" s="1"/>
      <c r="E14" s="1"/>
      <c r="F14" s="1"/>
      <c r="G14" s="1"/>
      <c r="H14" s="1"/>
      <c r="I14" s="1"/>
      <c r="J14" s="1"/>
      <c r="K14" s="1"/>
      <c r="L14" s="1"/>
      <c r="M14" s="1"/>
      <c r="N14" s="1"/>
      <c r="O14" s="1"/>
      <c r="P14" s="1"/>
      <c r="Q14" s="1"/>
      <c r="R14" s="1"/>
      <c r="S14" s="1"/>
      <c r="T14" s="118"/>
      <c r="U14" s="119"/>
      <c r="V14" s="1"/>
      <c r="W14" s="1"/>
      <c r="X14" s="1"/>
      <c r="Y14" s="1"/>
    </row>
    <row r="15" spans="1:25" ht="14.25" customHeight="1">
      <c r="A15" s="1"/>
      <c r="B15" s="1"/>
      <c r="C15" s="1"/>
      <c r="D15" s="1"/>
      <c r="E15" s="1"/>
      <c r="F15" s="1"/>
      <c r="G15" s="1"/>
      <c r="H15" s="1"/>
      <c r="I15" s="1"/>
      <c r="J15" s="1"/>
      <c r="K15" s="1"/>
      <c r="L15" s="1"/>
      <c r="M15" s="1"/>
      <c r="N15" s="1"/>
      <c r="O15" s="1"/>
      <c r="P15" s="1"/>
      <c r="Q15" s="1"/>
      <c r="R15" s="1"/>
      <c r="S15" s="1"/>
      <c r="T15" s="120"/>
      <c r="U15" s="121"/>
      <c r="V15" s="1"/>
      <c r="W15" s="1"/>
      <c r="X15" s="1"/>
      <c r="Y15" s="1"/>
    </row>
    <row r="16" spans="1:25" ht="14.25" customHeight="1">
      <c r="A16" s="152"/>
      <c r="B16" s="1"/>
      <c r="C16" s="1"/>
      <c r="D16" s="1"/>
      <c r="E16" s="1"/>
      <c r="F16" s="1"/>
      <c r="G16" s="1"/>
      <c r="H16" s="1"/>
      <c r="I16" s="1"/>
      <c r="J16" s="1"/>
      <c r="K16" s="1"/>
      <c r="L16" s="1"/>
      <c r="M16" s="1"/>
      <c r="N16" s="1"/>
      <c r="O16" s="1"/>
      <c r="P16" s="1"/>
      <c r="Q16" s="1"/>
      <c r="R16" s="1"/>
      <c r="S16" s="1"/>
      <c r="T16" s="1"/>
      <c r="U16" s="1"/>
      <c r="V16" s="1"/>
      <c r="W16" s="1"/>
      <c r="X16" s="1"/>
      <c r="Y16" s="1"/>
    </row>
    <row r="17" spans="1:12" ht="14.25" customHeight="1">
      <c r="A17" s="1"/>
      <c r="B17" s="1"/>
      <c r="C17" s="1"/>
      <c r="D17" s="1"/>
      <c r="E17" s="1"/>
      <c r="F17" s="1"/>
      <c r="G17" s="1"/>
      <c r="H17" s="1"/>
      <c r="I17" s="1"/>
      <c r="J17" s="1"/>
      <c r="K17" s="1"/>
      <c r="L17" s="1"/>
    </row>
    <row r="18" spans="1:12" ht="14.25" customHeight="1">
      <c r="A18" s="1"/>
      <c r="B18" s="1"/>
      <c r="C18" s="1"/>
      <c r="D18" s="1"/>
      <c r="E18" s="1"/>
      <c r="F18" s="1"/>
      <c r="G18" s="1"/>
      <c r="H18" s="1"/>
      <c r="I18" s="1"/>
      <c r="J18" s="1"/>
      <c r="K18" s="1"/>
      <c r="L18" s="1"/>
    </row>
    <row r="19" spans="1:12" ht="14.25" customHeight="1">
      <c r="A19" s="1"/>
      <c r="B19" s="1"/>
      <c r="C19" s="1"/>
      <c r="D19" s="1"/>
      <c r="E19" s="1"/>
      <c r="F19" s="1"/>
      <c r="G19" s="1"/>
      <c r="H19" s="1"/>
      <c r="I19" s="1"/>
      <c r="J19" s="1"/>
      <c r="K19" s="1"/>
      <c r="L19" s="1"/>
    </row>
    <row r="20" spans="1:12" ht="14.25" customHeight="1">
      <c r="A20" s="1"/>
      <c r="B20" s="1"/>
      <c r="C20" s="1"/>
      <c r="D20" s="1"/>
      <c r="E20" s="1"/>
      <c r="F20" s="1"/>
      <c r="G20" s="1"/>
      <c r="H20" s="1"/>
      <c r="I20" s="1"/>
      <c r="J20" s="1"/>
      <c r="K20" s="1"/>
      <c r="L20" s="1"/>
    </row>
    <row r="21" spans="1:12" ht="14.25" customHeight="1">
      <c r="A21" s="1"/>
      <c r="B21" s="1"/>
      <c r="C21" s="1"/>
      <c r="D21" s="1"/>
      <c r="E21" s="1"/>
      <c r="F21" s="1"/>
      <c r="G21" s="1"/>
      <c r="H21" s="1"/>
      <c r="I21" s="1"/>
      <c r="J21" s="1"/>
      <c r="K21" s="1"/>
      <c r="L21" s="1"/>
    </row>
    <row r="22" spans="1:12" ht="14.25" customHeight="1">
      <c r="A22" s="1"/>
      <c r="B22" s="1"/>
      <c r="C22" s="1"/>
      <c r="D22" s="1"/>
      <c r="E22" s="1"/>
      <c r="F22" s="1"/>
      <c r="G22" s="1"/>
      <c r="H22" s="1"/>
      <c r="I22" s="1"/>
      <c r="J22" s="1"/>
      <c r="K22" s="1"/>
      <c r="L22" s="1"/>
    </row>
    <row r="23" spans="1:12" ht="14.25" customHeight="1">
      <c r="A23" s="1"/>
      <c r="B23" s="1"/>
      <c r="C23" s="1"/>
      <c r="D23" s="1"/>
      <c r="E23" s="1"/>
      <c r="F23" s="1"/>
      <c r="G23" s="1"/>
      <c r="H23" s="1"/>
      <c r="I23" s="1"/>
      <c r="J23" s="1"/>
      <c r="K23" s="1"/>
      <c r="L23" s="1"/>
    </row>
    <row r="24" spans="1:12" ht="14.25" customHeight="1">
      <c r="A24" s="1"/>
      <c r="B24" s="1"/>
      <c r="C24" s="1"/>
      <c r="D24" s="1"/>
      <c r="E24" s="1"/>
      <c r="F24" s="1"/>
      <c r="G24" s="1"/>
      <c r="H24" s="1"/>
      <c r="I24" s="1"/>
      <c r="J24" s="1"/>
      <c r="K24" s="1"/>
      <c r="L24" s="1"/>
    </row>
    <row r="25" spans="1:12" ht="14.25" customHeight="1">
      <c r="A25" s="1"/>
      <c r="B25" s="1"/>
      <c r="C25" s="1"/>
      <c r="D25" s="1"/>
      <c r="E25" s="1"/>
      <c r="F25" s="1"/>
      <c r="G25" s="1"/>
      <c r="H25" s="1"/>
      <c r="I25" s="1"/>
      <c r="J25" s="1"/>
      <c r="K25" s="1"/>
      <c r="L25" s="1"/>
    </row>
    <row r="26" spans="1:12" ht="14.25" customHeight="1">
      <c r="A26" s="1"/>
      <c r="B26" s="1"/>
      <c r="C26" s="1"/>
      <c r="D26" s="1"/>
      <c r="E26" s="1"/>
      <c r="F26" s="1"/>
      <c r="G26" s="1"/>
      <c r="H26" s="1"/>
      <c r="I26" s="1"/>
      <c r="J26" s="1"/>
      <c r="K26" s="1"/>
      <c r="L26" s="1"/>
    </row>
    <row r="27" spans="1:12" ht="14.25" customHeight="1">
      <c r="A27" s="1"/>
      <c r="B27" s="1"/>
      <c r="C27" s="1"/>
      <c r="D27" s="1"/>
      <c r="E27" s="1"/>
      <c r="F27" s="1"/>
      <c r="G27" s="1"/>
      <c r="H27" s="1"/>
      <c r="I27" s="1"/>
      <c r="J27" s="1"/>
      <c r="K27" s="1"/>
      <c r="L27" s="1"/>
    </row>
    <row r="28" spans="1:12" ht="14.25" customHeight="1">
      <c r="A28" s="1"/>
      <c r="B28" s="1"/>
      <c r="C28" s="1"/>
      <c r="D28" s="1"/>
      <c r="E28" s="1"/>
      <c r="F28" s="1"/>
      <c r="G28" s="1"/>
      <c r="H28" s="1"/>
      <c r="I28" s="1"/>
      <c r="J28" s="1"/>
      <c r="K28" s="1"/>
      <c r="L28" s="1"/>
    </row>
    <row r="29" spans="1:12" ht="14.25" customHeight="1">
      <c r="A29" s="1"/>
      <c r="B29" s="1"/>
      <c r="C29" s="1"/>
      <c r="D29" s="1"/>
      <c r="E29" s="1"/>
      <c r="F29" s="1"/>
      <c r="G29" s="1"/>
      <c r="H29" s="1"/>
      <c r="I29" s="1"/>
      <c r="J29" s="1"/>
      <c r="K29" s="1"/>
      <c r="L29" s="1"/>
    </row>
    <row r="30" spans="1:12" ht="14.25" customHeight="1">
      <c r="A30" s="1"/>
      <c r="B30" s="1"/>
      <c r="C30" s="1"/>
      <c r="D30" s="1"/>
      <c r="E30" s="1"/>
      <c r="F30" s="1"/>
      <c r="G30" s="1"/>
      <c r="H30" s="1"/>
      <c r="I30" s="1"/>
      <c r="J30" s="1"/>
      <c r="K30" s="1"/>
      <c r="L30" s="1"/>
    </row>
    <row r="31" spans="1:12" ht="14.25" customHeight="1">
      <c r="A31" s="1"/>
      <c r="B31" s="1"/>
      <c r="C31" s="1"/>
      <c r="D31" s="1"/>
      <c r="E31" s="1"/>
      <c r="F31" s="1"/>
      <c r="G31" s="1"/>
      <c r="H31" s="1"/>
      <c r="I31" s="1"/>
      <c r="J31" s="1"/>
      <c r="K31" s="1"/>
      <c r="L31" s="1"/>
    </row>
    <row r="32" spans="1:12" ht="14.25" customHeight="1">
      <c r="A32" s="1"/>
      <c r="B32" s="1"/>
      <c r="C32" s="1"/>
      <c r="D32" s="1"/>
      <c r="E32" s="1"/>
      <c r="F32" s="1"/>
      <c r="G32" s="1"/>
      <c r="H32" s="1"/>
      <c r="I32" s="1"/>
      <c r="J32" s="1"/>
      <c r="K32" s="1"/>
      <c r="L32" s="1"/>
    </row>
    <row r="33" spans="1:12" ht="14.25" customHeight="1">
      <c r="A33" s="1"/>
      <c r="B33" s="1"/>
      <c r="C33" s="1"/>
      <c r="D33" s="1"/>
      <c r="E33" s="1"/>
      <c r="F33" s="1"/>
      <c r="G33" s="1"/>
      <c r="H33" s="1"/>
      <c r="I33" s="1"/>
      <c r="J33" s="1"/>
      <c r="K33" s="1"/>
      <c r="L33" s="1"/>
    </row>
    <row r="34" spans="1:12" ht="14.25" customHeight="1">
      <c r="A34" s="1"/>
      <c r="B34" s="1"/>
      <c r="C34" s="1"/>
      <c r="D34" s="1"/>
      <c r="E34" s="1"/>
      <c r="F34" s="1"/>
      <c r="G34" s="1"/>
      <c r="H34" s="1"/>
      <c r="I34" s="1"/>
      <c r="J34" s="1"/>
      <c r="K34" s="1"/>
      <c r="L34" s="1"/>
    </row>
    <row r="35" spans="1:12" ht="14.25" customHeight="1">
      <c r="A35" s="1"/>
      <c r="B35" s="1"/>
      <c r="C35" s="1"/>
      <c r="D35" s="1"/>
      <c r="E35" s="1"/>
      <c r="F35" s="1"/>
      <c r="G35" s="1"/>
      <c r="H35" s="1"/>
      <c r="I35" s="1"/>
      <c r="J35" s="1"/>
      <c r="K35" s="1"/>
      <c r="L35" s="1"/>
    </row>
    <row r="36" spans="1:12" ht="14.25" customHeight="1">
      <c r="A36" s="1"/>
      <c r="B36" s="1"/>
      <c r="C36" s="1"/>
      <c r="D36" s="1"/>
      <c r="E36" s="1"/>
      <c r="F36" s="1"/>
      <c r="G36" s="1"/>
      <c r="H36" s="1"/>
      <c r="I36" s="1"/>
      <c r="J36" s="1"/>
      <c r="K36" s="1"/>
      <c r="L36" s="1"/>
    </row>
    <row r="37" spans="1:12" ht="14.25" customHeight="1">
      <c r="A37" s="1"/>
      <c r="B37" s="1"/>
      <c r="C37" s="1"/>
      <c r="D37" s="1"/>
      <c r="E37" s="1"/>
      <c r="F37" s="1"/>
      <c r="G37" s="1"/>
      <c r="H37" s="1"/>
      <c r="I37" s="1"/>
      <c r="J37" s="1"/>
      <c r="K37" s="1"/>
      <c r="L37" s="1"/>
    </row>
    <row r="38" spans="1:12" ht="14.25" customHeight="1">
      <c r="A38" s="1"/>
      <c r="B38" s="1"/>
      <c r="C38" s="1"/>
      <c r="D38" s="1"/>
      <c r="E38" s="1"/>
      <c r="F38" s="1"/>
      <c r="G38" s="1"/>
      <c r="H38" s="1"/>
      <c r="I38" s="1"/>
      <c r="J38" s="1"/>
      <c r="K38" s="1"/>
      <c r="L38" s="1"/>
    </row>
    <row r="39" spans="1:12" ht="14.25" customHeight="1">
      <c r="A39" s="1"/>
      <c r="B39" s="1"/>
      <c r="C39" s="1"/>
      <c r="D39" s="1"/>
      <c r="E39" s="1"/>
      <c r="F39" s="1"/>
      <c r="G39" s="1"/>
      <c r="H39" s="1"/>
      <c r="I39" s="1"/>
      <c r="J39" s="1"/>
      <c r="K39" s="1"/>
      <c r="L39" s="1"/>
    </row>
    <row r="40" spans="1:12" ht="14.25" customHeight="1">
      <c r="A40" s="1"/>
      <c r="B40" s="1"/>
      <c r="C40" s="1"/>
      <c r="D40" s="1"/>
      <c r="E40" s="1"/>
      <c r="F40" s="1"/>
      <c r="G40" s="1"/>
      <c r="H40" s="1"/>
      <c r="I40" s="1"/>
      <c r="J40" s="1"/>
      <c r="K40" s="1"/>
      <c r="L40" s="1"/>
    </row>
    <row r="41" spans="1:12" ht="14.25" customHeight="1">
      <c r="A41" s="1"/>
      <c r="B41" s="1"/>
      <c r="C41" s="1"/>
      <c r="D41" s="1"/>
      <c r="E41" s="1"/>
      <c r="F41" s="1"/>
      <c r="G41" s="1"/>
      <c r="H41" s="1"/>
      <c r="I41" s="1"/>
      <c r="J41" s="1"/>
      <c r="K41" s="1"/>
      <c r="L41" s="1"/>
    </row>
    <row r="42" spans="1:12" ht="14.25" customHeight="1">
      <c r="A42" s="1"/>
      <c r="B42" s="1"/>
      <c r="C42" s="1"/>
      <c r="D42" s="1"/>
      <c r="E42" s="1"/>
      <c r="F42" s="1"/>
      <c r="G42" s="1"/>
      <c r="H42" s="1"/>
      <c r="I42" s="1"/>
      <c r="J42" s="1"/>
      <c r="K42" s="1"/>
      <c r="L42" s="1"/>
    </row>
    <row r="43" spans="1:12" ht="14.25" customHeight="1">
      <c r="A43" s="1"/>
      <c r="B43" s="1"/>
      <c r="C43" s="1"/>
      <c r="D43" s="1"/>
      <c r="E43" s="1"/>
      <c r="F43" s="1"/>
      <c r="G43" s="1"/>
      <c r="H43" s="1"/>
      <c r="I43" s="1"/>
      <c r="J43" s="1"/>
      <c r="K43" s="1"/>
      <c r="L43" s="1"/>
    </row>
    <row r="44" spans="1:12" ht="14.25" customHeight="1">
      <c r="A44" s="1"/>
      <c r="B44" s="1"/>
      <c r="C44" s="1"/>
      <c r="D44" s="1"/>
      <c r="E44" s="1"/>
      <c r="F44" s="1"/>
      <c r="G44" s="1"/>
      <c r="H44" s="1"/>
      <c r="I44" s="1"/>
      <c r="J44" s="1"/>
      <c r="K44" s="1"/>
      <c r="L44" s="1"/>
    </row>
    <row r="45" spans="1:12" ht="14.25" customHeight="1">
      <c r="A45" s="1"/>
      <c r="B45" s="1"/>
      <c r="C45" s="1"/>
      <c r="D45" s="1"/>
      <c r="E45" s="1"/>
      <c r="F45" s="1"/>
      <c r="G45" s="1"/>
      <c r="H45" s="1"/>
      <c r="I45" s="1"/>
      <c r="J45" s="1"/>
      <c r="K45" s="1"/>
      <c r="L45" s="1"/>
    </row>
    <row r="46" spans="1:12" ht="14.25" customHeight="1">
      <c r="A46" s="1"/>
      <c r="B46" s="1"/>
      <c r="C46" s="1"/>
      <c r="D46" s="1"/>
      <c r="E46" s="1"/>
      <c r="F46" s="1"/>
      <c r="G46" s="1"/>
      <c r="H46" s="1"/>
      <c r="I46" s="1"/>
      <c r="J46" s="1"/>
      <c r="K46" s="1"/>
      <c r="L46" s="1"/>
    </row>
    <row r="47" spans="1:12" ht="14.25" customHeight="1">
      <c r="A47" s="1"/>
      <c r="B47" s="1"/>
      <c r="C47" s="1"/>
      <c r="D47" s="1"/>
      <c r="E47" s="1"/>
      <c r="F47" s="1"/>
      <c r="G47" s="1"/>
      <c r="H47" s="1"/>
      <c r="I47" s="1"/>
      <c r="J47" s="1"/>
      <c r="K47" s="1"/>
      <c r="L47" s="1"/>
    </row>
    <row r="48" spans="1:12" ht="14.25" customHeight="1">
      <c r="A48" s="1"/>
      <c r="B48" s="1"/>
      <c r="C48" s="1"/>
      <c r="D48" s="1"/>
      <c r="E48" s="1"/>
      <c r="F48" s="1"/>
      <c r="G48" s="1"/>
      <c r="H48" s="1"/>
      <c r="I48" s="1"/>
      <c r="J48" s="1"/>
      <c r="K48" s="1"/>
      <c r="L48" s="1"/>
    </row>
    <row r="49" spans="1:12" ht="14.25" customHeight="1">
      <c r="A49" s="1"/>
      <c r="B49" s="1"/>
      <c r="C49" s="1"/>
      <c r="D49" s="1"/>
      <c r="E49" s="1"/>
      <c r="F49" s="1"/>
      <c r="G49" s="1"/>
      <c r="H49" s="1"/>
      <c r="I49" s="1"/>
      <c r="J49" s="1"/>
      <c r="K49" s="1"/>
      <c r="L49" s="1"/>
    </row>
    <row r="50" spans="1:12" ht="14.25" customHeight="1">
      <c r="A50" s="1"/>
      <c r="B50" s="1"/>
      <c r="C50" s="1"/>
      <c r="D50" s="1"/>
      <c r="E50" s="1"/>
      <c r="F50" s="1"/>
      <c r="G50" s="1"/>
      <c r="H50" s="1"/>
      <c r="I50" s="1"/>
      <c r="J50" s="1"/>
      <c r="K50" s="1"/>
      <c r="L50" s="1"/>
    </row>
    <row r="51" spans="1:12" ht="14.25" customHeight="1">
      <c r="A51" s="1"/>
      <c r="B51" s="1"/>
      <c r="C51" s="1"/>
      <c r="D51" s="1"/>
      <c r="E51" s="1"/>
      <c r="F51" s="1"/>
      <c r="G51" s="1"/>
      <c r="H51" s="1"/>
      <c r="I51" s="1"/>
      <c r="J51" s="1"/>
      <c r="K51" s="1"/>
      <c r="L51" s="1"/>
    </row>
    <row r="52" spans="1:12" ht="14.25" customHeight="1">
      <c r="A52" s="1"/>
      <c r="B52" s="1"/>
      <c r="C52" s="1"/>
      <c r="D52" s="1"/>
      <c r="E52" s="1"/>
      <c r="F52" s="1"/>
      <c r="G52" s="1"/>
      <c r="H52" s="1"/>
      <c r="I52" s="1"/>
      <c r="J52" s="1"/>
      <c r="K52" s="1"/>
      <c r="L52" s="1"/>
    </row>
    <row r="53" spans="1:12" ht="14.25" customHeight="1">
      <c r="A53" s="1"/>
      <c r="B53" s="1"/>
      <c r="C53" s="1"/>
      <c r="D53" s="1"/>
      <c r="E53" s="1"/>
      <c r="F53" s="1"/>
      <c r="G53" s="1"/>
      <c r="H53" s="1"/>
      <c r="I53" s="1"/>
      <c r="J53" s="1"/>
      <c r="K53" s="1"/>
      <c r="L53" s="1"/>
    </row>
    <row r="54" spans="1:12" ht="14.25" customHeight="1">
      <c r="A54" s="1"/>
      <c r="B54" s="1"/>
      <c r="C54" s="1"/>
      <c r="D54" s="1"/>
      <c r="E54" s="1"/>
      <c r="F54" s="1"/>
      <c r="G54" s="1"/>
      <c r="H54" s="1"/>
      <c r="I54" s="1"/>
      <c r="J54" s="1"/>
      <c r="K54" s="1"/>
      <c r="L54" s="1"/>
    </row>
    <row r="55" spans="1:12" ht="14.25" customHeight="1">
      <c r="A55" s="1"/>
      <c r="B55" s="1"/>
      <c r="C55" s="1"/>
      <c r="D55" s="1"/>
      <c r="E55" s="1"/>
      <c r="F55" s="1"/>
      <c r="G55" s="1"/>
      <c r="H55" s="1"/>
      <c r="I55" s="1"/>
      <c r="J55" s="1"/>
      <c r="K55" s="1"/>
      <c r="L55" s="1"/>
    </row>
    <row r="56" spans="1:12" ht="14.25" customHeight="1">
      <c r="A56" s="1"/>
      <c r="B56" s="1"/>
      <c r="C56" s="1"/>
      <c r="D56" s="1"/>
      <c r="E56" s="1"/>
      <c r="F56" s="1"/>
      <c r="G56" s="1"/>
      <c r="H56" s="1"/>
      <c r="I56" s="1"/>
      <c r="J56" s="1"/>
      <c r="K56" s="1"/>
      <c r="L56" s="1"/>
    </row>
    <row r="57" spans="1:12" ht="14.25" customHeight="1">
      <c r="A57" s="1"/>
      <c r="B57" s="1"/>
      <c r="C57" s="1"/>
      <c r="D57" s="1"/>
      <c r="E57" s="1"/>
      <c r="F57" s="1"/>
      <c r="G57" s="1"/>
      <c r="H57" s="1"/>
      <c r="I57" s="1"/>
      <c r="J57" s="1"/>
      <c r="K57" s="1"/>
      <c r="L57" s="1"/>
    </row>
    <row r="58" spans="1:12" ht="14.25" customHeight="1">
      <c r="A58" s="1"/>
      <c r="B58" s="1"/>
      <c r="C58" s="1"/>
      <c r="D58" s="1"/>
      <c r="E58" s="1"/>
      <c r="F58" s="1"/>
      <c r="G58" s="1"/>
      <c r="H58" s="1"/>
      <c r="I58" s="1"/>
      <c r="J58" s="1"/>
      <c r="K58" s="1"/>
      <c r="L58" s="1"/>
    </row>
    <row r="59" spans="1:12" ht="14.25" customHeight="1">
      <c r="A59" s="1"/>
      <c r="B59" s="1"/>
      <c r="C59" s="1"/>
      <c r="D59" s="1"/>
      <c r="E59" s="1"/>
      <c r="F59" s="1"/>
      <c r="G59" s="1"/>
      <c r="H59" s="1"/>
      <c r="I59" s="1"/>
      <c r="J59" s="1"/>
      <c r="K59" s="1"/>
      <c r="L59" s="1"/>
    </row>
    <row r="60" spans="1:12" ht="14.25" customHeight="1">
      <c r="A60" s="1"/>
      <c r="B60" s="1"/>
      <c r="C60" s="1"/>
      <c r="D60" s="1"/>
      <c r="E60" s="1"/>
      <c r="F60" s="1"/>
      <c r="G60" s="1"/>
      <c r="H60" s="1"/>
      <c r="I60" s="1"/>
      <c r="J60" s="1"/>
      <c r="K60" s="1"/>
      <c r="L60" s="1"/>
    </row>
    <row r="61" spans="1:12" ht="14.25" customHeight="1">
      <c r="A61" s="1"/>
      <c r="B61" s="1"/>
      <c r="C61" s="1"/>
      <c r="D61" s="1"/>
      <c r="E61" s="1"/>
      <c r="F61" s="1"/>
      <c r="G61" s="1"/>
      <c r="H61" s="1"/>
      <c r="I61" s="1"/>
      <c r="J61" s="1"/>
      <c r="K61" s="1"/>
      <c r="L61" s="1"/>
    </row>
    <row r="62" spans="1:12" ht="14.25" customHeight="1">
      <c r="A62" s="1"/>
      <c r="B62" s="1"/>
      <c r="C62" s="1"/>
      <c r="D62" s="1"/>
      <c r="E62" s="1"/>
      <c r="F62" s="1"/>
      <c r="G62" s="1"/>
      <c r="H62" s="1"/>
      <c r="I62" s="1"/>
      <c r="J62" s="1"/>
      <c r="K62" s="1"/>
      <c r="L62" s="1"/>
    </row>
    <row r="63" spans="1:12" ht="14.25" customHeight="1">
      <c r="A63" s="1"/>
      <c r="B63" s="1"/>
      <c r="C63" s="1"/>
      <c r="D63" s="1"/>
      <c r="E63" s="1"/>
      <c r="F63" s="1"/>
      <c r="G63" s="1"/>
      <c r="H63" s="1"/>
      <c r="I63" s="1"/>
      <c r="J63" s="1"/>
      <c r="K63" s="1"/>
      <c r="L63" s="1"/>
    </row>
    <row r="64" spans="1:12" ht="14.25" customHeight="1">
      <c r="A64" s="1"/>
      <c r="B64" s="1"/>
      <c r="C64" s="1"/>
      <c r="D64" s="1"/>
      <c r="E64" s="1"/>
      <c r="F64" s="1"/>
      <c r="G64" s="1"/>
      <c r="H64" s="1"/>
      <c r="I64" s="1"/>
      <c r="J64" s="1"/>
      <c r="K64" s="1"/>
      <c r="L64" s="1"/>
    </row>
    <row r="65" spans="1:12" ht="14.25" customHeight="1">
      <c r="A65" s="1"/>
      <c r="B65" s="1"/>
      <c r="C65" s="1"/>
      <c r="D65" s="1"/>
      <c r="E65" s="1"/>
      <c r="F65" s="1"/>
      <c r="G65" s="1"/>
      <c r="H65" s="1"/>
      <c r="I65" s="1"/>
      <c r="J65" s="1"/>
      <c r="K65" s="1"/>
      <c r="L65" s="1"/>
    </row>
    <row r="66" spans="1:12" ht="14.25" customHeight="1">
      <c r="A66" s="1"/>
      <c r="B66" s="1"/>
      <c r="C66" s="1"/>
      <c r="D66" s="1"/>
      <c r="E66" s="1"/>
      <c r="F66" s="1"/>
      <c r="G66" s="1"/>
      <c r="H66" s="1"/>
      <c r="I66" s="1"/>
      <c r="J66" s="1"/>
      <c r="K66" s="1"/>
      <c r="L66" s="1"/>
    </row>
    <row r="67" spans="1:12" ht="14.25" customHeight="1">
      <c r="A67" s="1"/>
      <c r="B67" s="1"/>
      <c r="C67" s="1"/>
      <c r="D67" s="1"/>
      <c r="E67" s="1"/>
      <c r="F67" s="1"/>
      <c r="G67" s="1"/>
      <c r="H67" s="1"/>
      <c r="I67" s="1"/>
      <c r="J67" s="1"/>
      <c r="K67" s="1"/>
      <c r="L67" s="1"/>
    </row>
    <row r="68" spans="1:12" ht="14.25" customHeight="1">
      <c r="A68" s="1"/>
      <c r="B68" s="1"/>
      <c r="C68" s="1"/>
      <c r="D68" s="1"/>
      <c r="E68" s="1"/>
      <c r="F68" s="1"/>
      <c r="G68" s="1"/>
      <c r="H68" s="1"/>
      <c r="I68" s="1"/>
      <c r="J68" s="1"/>
      <c r="K68" s="1"/>
      <c r="L68" s="1"/>
    </row>
    <row r="69" spans="1:12" ht="14.25" customHeight="1">
      <c r="A69" s="1"/>
      <c r="B69" s="1"/>
      <c r="C69" s="1"/>
      <c r="D69" s="1"/>
      <c r="E69" s="1"/>
      <c r="F69" s="1"/>
      <c r="G69" s="1"/>
      <c r="H69" s="1"/>
      <c r="I69" s="1"/>
      <c r="J69" s="1"/>
      <c r="K69" s="1"/>
      <c r="L69" s="1"/>
    </row>
    <row r="70" spans="1:12" ht="14.25" customHeight="1">
      <c r="A70" s="1"/>
      <c r="B70" s="1"/>
      <c r="C70" s="1"/>
      <c r="D70" s="1"/>
      <c r="E70" s="1"/>
      <c r="F70" s="1"/>
      <c r="G70" s="1"/>
      <c r="H70" s="1"/>
      <c r="I70" s="1"/>
      <c r="J70" s="1"/>
      <c r="K70" s="1"/>
      <c r="L70" s="1"/>
    </row>
    <row r="71" spans="1:12" ht="14.25" customHeight="1">
      <c r="A71" s="1"/>
      <c r="B71" s="1"/>
      <c r="C71" s="1"/>
      <c r="D71" s="1"/>
      <c r="E71" s="1"/>
      <c r="F71" s="1"/>
      <c r="G71" s="1"/>
      <c r="H71" s="1"/>
      <c r="I71" s="1"/>
      <c r="J71" s="1"/>
      <c r="K71" s="1"/>
      <c r="L71" s="1"/>
    </row>
    <row r="72" spans="1:12" ht="14.25" customHeight="1">
      <c r="A72" s="1"/>
      <c r="B72" s="1"/>
      <c r="C72" s="1"/>
      <c r="D72" s="1"/>
      <c r="E72" s="1"/>
      <c r="F72" s="1"/>
      <c r="G72" s="1"/>
      <c r="H72" s="1"/>
      <c r="I72" s="1"/>
      <c r="J72" s="1"/>
      <c r="K72" s="1"/>
      <c r="L72" s="1"/>
    </row>
    <row r="73" spans="1:12" ht="14.25" customHeight="1">
      <c r="A73" s="1"/>
      <c r="B73" s="1"/>
      <c r="C73" s="1"/>
      <c r="D73" s="1"/>
      <c r="E73" s="1"/>
      <c r="F73" s="1"/>
      <c r="G73" s="1"/>
      <c r="H73" s="1"/>
      <c r="I73" s="1"/>
      <c r="J73" s="1"/>
      <c r="K73" s="1"/>
      <c r="L73" s="1"/>
    </row>
    <row r="74" spans="1:12" ht="14.25" customHeight="1">
      <c r="A74" s="1"/>
      <c r="B74" s="1"/>
      <c r="C74" s="1"/>
      <c r="D74" s="1"/>
      <c r="E74" s="1"/>
      <c r="F74" s="1"/>
      <c r="G74" s="1"/>
      <c r="H74" s="1"/>
      <c r="I74" s="1"/>
      <c r="J74" s="1"/>
      <c r="K74" s="1"/>
      <c r="L74" s="1"/>
    </row>
    <row r="75" spans="1:12" ht="14.25" customHeight="1">
      <c r="A75" s="1"/>
      <c r="B75" s="1"/>
      <c r="C75" s="1"/>
      <c r="D75" s="1"/>
      <c r="E75" s="1"/>
      <c r="F75" s="1"/>
      <c r="G75" s="1"/>
      <c r="H75" s="1"/>
      <c r="I75" s="1"/>
      <c r="J75" s="1"/>
      <c r="K75" s="1"/>
      <c r="L75" s="1"/>
    </row>
    <row r="76" spans="1:12" ht="14.25" customHeight="1">
      <c r="A76" s="1"/>
      <c r="B76" s="1"/>
      <c r="C76" s="1"/>
      <c r="D76" s="1"/>
      <c r="E76" s="1"/>
      <c r="F76" s="1"/>
      <c r="G76" s="1"/>
      <c r="H76" s="1"/>
      <c r="I76" s="1"/>
      <c r="J76" s="1"/>
      <c r="K76" s="1"/>
      <c r="L76" s="1"/>
    </row>
    <row r="77" spans="1:12" ht="14.25" customHeight="1">
      <c r="A77" s="1"/>
      <c r="B77" s="1"/>
      <c r="C77" s="1"/>
      <c r="D77" s="1"/>
      <c r="E77" s="1"/>
      <c r="F77" s="1"/>
      <c r="G77" s="1"/>
      <c r="H77" s="1"/>
      <c r="I77" s="1"/>
      <c r="J77" s="1"/>
      <c r="K77" s="1"/>
      <c r="L77" s="1"/>
    </row>
    <row r="78" spans="1:12" ht="14.25" customHeight="1">
      <c r="A78" s="1"/>
      <c r="B78" s="1"/>
      <c r="C78" s="1"/>
      <c r="D78" s="1"/>
      <c r="E78" s="1"/>
      <c r="F78" s="1"/>
      <c r="G78" s="1"/>
      <c r="H78" s="1"/>
      <c r="I78" s="1"/>
      <c r="J78" s="1"/>
      <c r="K78" s="1"/>
      <c r="L78" s="1"/>
    </row>
    <row r="79" spans="1:12" ht="14.25" customHeight="1">
      <c r="A79" s="1"/>
      <c r="B79" s="1"/>
      <c r="C79" s="1"/>
      <c r="D79" s="1"/>
      <c r="E79" s="1"/>
      <c r="F79" s="1"/>
      <c r="G79" s="1"/>
      <c r="H79" s="1"/>
      <c r="I79" s="1"/>
      <c r="J79" s="1"/>
      <c r="K79" s="1"/>
      <c r="L79" s="1"/>
    </row>
    <row r="80" spans="1:12" ht="14.25" customHeight="1">
      <c r="A80" s="1"/>
      <c r="B80" s="1"/>
      <c r="C80" s="1"/>
      <c r="D80" s="1"/>
      <c r="E80" s="1"/>
      <c r="F80" s="1"/>
      <c r="G80" s="1"/>
      <c r="H80" s="1"/>
      <c r="I80" s="1"/>
      <c r="J80" s="1"/>
      <c r="K80" s="1"/>
      <c r="L80" s="1"/>
    </row>
    <row r="81" spans="1:12" ht="14.25" customHeight="1">
      <c r="A81" s="1"/>
      <c r="B81" s="1"/>
      <c r="C81" s="1"/>
      <c r="D81" s="1"/>
      <c r="E81" s="1"/>
      <c r="F81" s="1"/>
      <c r="G81" s="1"/>
      <c r="H81" s="1"/>
      <c r="I81" s="1"/>
      <c r="J81" s="1"/>
      <c r="K81" s="1"/>
      <c r="L81" s="1"/>
    </row>
    <row r="82" spans="1:12" ht="14.25" customHeight="1">
      <c r="A82" s="1"/>
      <c r="B82" s="1"/>
      <c r="C82" s="1"/>
      <c r="D82" s="1"/>
      <c r="E82" s="1"/>
      <c r="F82" s="1"/>
      <c r="G82" s="1"/>
      <c r="H82" s="1"/>
      <c r="I82" s="1"/>
      <c r="J82" s="1"/>
      <c r="K82" s="1"/>
      <c r="L82" s="1"/>
    </row>
    <row r="83" spans="1:12" ht="14.25" customHeight="1">
      <c r="A83" s="1"/>
      <c r="B83" s="1"/>
      <c r="C83" s="1"/>
      <c r="D83" s="1"/>
      <c r="E83" s="1"/>
      <c r="F83" s="1"/>
      <c r="G83" s="1"/>
      <c r="H83" s="1"/>
      <c r="I83" s="1"/>
      <c r="J83" s="1"/>
      <c r="K83" s="1"/>
      <c r="L83" s="1"/>
    </row>
    <row r="84" spans="1:12" ht="14.25" customHeight="1">
      <c r="A84" s="1"/>
      <c r="B84" s="1"/>
      <c r="C84" s="1"/>
      <c r="D84" s="1"/>
      <c r="E84" s="1"/>
      <c r="F84" s="1"/>
      <c r="G84" s="1"/>
      <c r="H84" s="1"/>
      <c r="I84" s="1"/>
      <c r="J84" s="1"/>
      <c r="K84" s="1"/>
      <c r="L84" s="1"/>
    </row>
    <row r="85" spans="1:12" ht="14.25" customHeight="1">
      <c r="A85" s="1"/>
      <c r="B85" s="1"/>
      <c r="C85" s="1"/>
      <c r="D85" s="1"/>
      <c r="E85" s="1"/>
      <c r="F85" s="1"/>
      <c r="G85" s="1"/>
      <c r="H85" s="1"/>
      <c r="I85" s="1"/>
      <c r="J85" s="1"/>
      <c r="K85" s="1"/>
      <c r="L85" s="1"/>
    </row>
    <row r="86" spans="1:12" ht="14.25" customHeight="1">
      <c r="A86" s="1"/>
      <c r="B86" s="1"/>
      <c r="C86" s="1"/>
      <c r="D86" s="1"/>
      <c r="E86" s="1"/>
      <c r="F86" s="1"/>
      <c r="G86" s="1"/>
      <c r="H86" s="1"/>
      <c r="I86" s="1"/>
      <c r="J86" s="1"/>
      <c r="K86" s="1"/>
      <c r="L86" s="1"/>
    </row>
    <row r="87" spans="1:12" ht="14.25" customHeight="1">
      <c r="A87" s="1"/>
      <c r="B87" s="1"/>
      <c r="C87" s="1"/>
      <c r="D87" s="1"/>
      <c r="E87" s="1"/>
      <c r="F87" s="1"/>
      <c r="G87" s="1"/>
      <c r="H87" s="1"/>
      <c r="I87" s="1"/>
      <c r="J87" s="1"/>
      <c r="K87" s="1"/>
      <c r="L87" s="1"/>
    </row>
    <row r="88" spans="1:12" ht="14.25" customHeight="1">
      <c r="A88" s="1"/>
      <c r="B88" s="1"/>
      <c r="C88" s="1"/>
      <c r="D88" s="1"/>
      <c r="E88" s="1"/>
      <c r="F88" s="1"/>
      <c r="G88" s="1"/>
      <c r="H88" s="1"/>
      <c r="I88" s="1"/>
      <c r="J88" s="1"/>
      <c r="K88" s="1"/>
      <c r="L88" s="1"/>
    </row>
    <row r="89" spans="1:12" ht="14.25" customHeight="1">
      <c r="A89" s="1"/>
      <c r="B89" s="1"/>
      <c r="C89" s="1"/>
      <c r="D89" s="1"/>
      <c r="E89" s="1"/>
      <c r="F89" s="1"/>
      <c r="G89" s="1"/>
      <c r="H89" s="1"/>
      <c r="I89" s="1"/>
      <c r="J89" s="1"/>
      <c r="K89" s="1"/>
      <c r="L89" s="1"/>
    </row>
    <row r="90" spans="1:12" ht="14.25" customHeight="1">
      <c r="A90" s="1"/>
      <c r="B90" s="1"/>
      <c r="C90" s="1"/>
      <c r="D90" s="1"/>
      <c r="E90" s="1"/>
      <c r="F90" s="1"/>
      <c r="G90" s="1"/>
      <c r="H90" s="1"/>
      <c r="I90" s="1"/>
      <c r="J90" s="1"/>
      <c r="K90" s="1"/>
      <c r="L90" s="1"/>
    </row>
    <row r="91" spans="1:12" ht="14.25" customHeight="1">
      <c r="A91" s="1"/>
      <c r="B91" s="1"/>
      <c r="C91" s="1"/>
      <c r="D91" s="1"/>
      <c r="E91" s="1"/>
      <c r="F91" s="1"/>
      <c r="G91" s="1"/>
      <c r="H91" s="1"/>
      <c r="I91" s="1"/>
      <c r="J91" s="1"/>
      <c r="K91" s="1"/>
      <c r="L91" s="1"/>
    </row>
    <row r="92" spans="1:12" ht="14.25" customHeight="1">
      <c r="A92" s="1"/>
      <c r="B92" s="1"/>
      <c r="C92" s="1"/>
      <c r="D92" s="1"/>
      <c r="E92" s="1"/>
      <c r="F92" s="1"/>
      <c r="G92" s="1"/>
      <c r="H92" s="1"/>
      <c r="I92" s="1"/>
      <c r="J92" s="1"/>
      <c r="K92" s="1"/>
      <c r="L92" s="1"/>
    </row>
    <row r="93" spans="1:12" ht="14.25" customHeight="1">
      <c r="A93" s="1"/>
      <c r="B93" s="1"/>
      <c r="C93" s="1"/>
      <c r="D93" s="1"/>
      <c r="E93" s="1"/>
      <c r="F93" s="1"/>
      <c r="G93" s="1"/>
      <c r="H93" s="1"/>
      <c r="I93" s="1"/>
      <c r="J93" s="1"/>
      <c r="K93" s="1"/>
      <c r="L93" s="1"/>
    </row>
    <row r="94" spans="1:12" ht="14.25" customHeight="1">
      <c r="A94" s="1"/>
      <c r="B94" s="1"/>
      <c r="C94" s="1"/>
      <c r="D94" s="1"/>
      <c r="E94" s="1"/>
      <c r="F94" s="1"/>
      <c r="G94" s="1"/>
      <c r="H94" s="1"/>
      <c r="I94" s="1"/>
      <c r="J94" s="1"/>
      <c r="K94" s="1"/>
      <c r="L94" s="1"/>
    </row>
    <row r="95" spans="1:12" ht="14.25" customHeight="1">
      <c r="A95" s="1"/>
      <c r="B95" s="1"/>
      <c r="C95" s="1"/>
      <c r="D95" s="1"/>
      <c r="E95" s="1"/>
      <c r="F95" s="1"/>
      <c r="G95" s="1"/>
      <c r="H95" s="1"/>
      <c r="I95" s="1"/>
      <c r="J95" s="1"/>
      <c r="K95" s="1"/>
      <c r="L95" s="1"/>
    </row>
    <row r="96" spans="1:12" ht="14.25" customHeight="1">
      <c r="A96" s="1"/>
      <c r="B96" s="1"/>
      <c r="C96" s="1"/>
      <c r="D96" s="1"/>
      <c r="E96" s="1"/>
      <c r="F96" s="1"/>
      <c r="G96" s="1"/>
      <c r="H96" s="1"/>
      <c r="I96" s="1"/>
      <c r="J96" s="1"/>
      <c r="K96" s="1"/>
      <c r="L96" s="1"/>
    </row>
    <row r="97" spans="1:12" ht="14.25" customHeight="1">
      <c r="A97" s="1"/>
      <c r="B97" s="1"/>
      <c r="C97" s="1"/>
      <c r="D97" s="1"/>
      <c r="E97" s="1"/>
      <c r="F97" s="1"/>
      <c r="G97" s="1"/>
      <c r="H97" s="1"/>
      <c r="I97" s="1"/>
      <c r="J97" s="1"/>
      <c r="K97" s="1"/>
      <c r="L97" s="1"/>
    </row>
    <row r="98" spans="1:12" ht="14.25" customHeight="1">
      <c r="A98" s="1"/>
      <c r="B98" s="1"/>
      <c r="C98" s="1"/>
      <c r="D98" s="1"/>
      <c r="E98" s="1"/>
      <c r="F98" s="1"/>
      <c r="G98" s="1"/>
      <c r="H98" s="1"/>
      <c r="I98" s="1"/>
      <c r="J98" s="1"/>
      <c r="K98" s="1"/>
      <c r="L98" s="1"/>
    </row>
    <row r="99" spans="1:12" ht="14.25" customHeight="1">
      <c r="A99" s="1"/>
      <c r="B99" s="1"/>
      <c r="C99" s="1"/>
      <c r="D99" s="1"/>
      <c r="E99" s="1"/>
      <c r="F99" s="1"/>
      <c r="G99" s="1"/>
      <c r="H99" s="1"/>
      <c r="I99" s="1"/>
      <c r="J99" s="1"/>
      <c r="K99" s="1"/>
      <c r="L99" s="1"/>
    </row>
    <row r="100" spans="1:12" ht="14.25" customHeight="1">
      <c r="A100" s="1"/>
      <c r="B100" s="1"/>
      <c r="C100" s="1"/>
      <c r="D100" s="1"/>
      <c r="E100" s="1"/>
      <c r="F100" s="1"/>
      <c r="G100" s="1"/>
      <c r="H100" s="1"/>
      <c r="I100" s="1"/>
      <c r="J100" s="1"/>
      <c r="K100" s="1"/>
      <c r="L100" s="1"/>
    </row>
    <row r="101" spans="1:12" ht="14.25" customHeight="1">
      <c r="A101" s="1"/>
      <c r="B101" s="1"/>
      <c r="C101" s="1"/>
      <c r="D101" s="1"/>
      <c r="E101" s="1"/>
      <c r="F101" s="1"/>
      <c r="G101" s="1"/>
      <c r="H101" s="1"/>
      <c r="I101" s="1"/>
      <c r="J101" s="1"/>
      <c r="K101" s="1"/>
      <c r="L101" s="1"/>
    </row>
    <row r="102" spans="1:12" ht="14.25" customHeight="1">
      <c r="A102" s="1"/>
      <c r="B102" s="1"/>
      <c r="C102" s="1"/>
      <c r="D102" s="1"/>
      <c r="E102" s="1"/>
      <c r="F102" s="1"/>
      <c r="G102" s="1"/>
      <c r="H102" s="1"/>
      <c r="I102" s="1"/>
      <c r="J102" s="1"/>
      <c r="K102" s="1"/>
      <c r="L102" s="1"/>
    </row>
    <row r="103" spans="1:12" ht="14.25" customHeight="1">
      <c r="A103" s="1"/>
      <c r="B103" s="1"/>
      <c r="C103" s="1"/>
      <c r="D103" s="1"/>
      <c r="E103" s="1"/>
      <c r="F103" s="1"/>
      <c r="G103" s="1"/>
      <c r="H103" s="1"/>
      <c r="I103" s="1"/>
      <c r="J103" s="1"/>
      <c r="K103" s="1"/>
      <c r="L103" s="1"/>
    </row>
    <row r="104" spans="1:12" ht="14.25" customHeight="1">
      <c r="A104" s="1"/>
      <c r="B104" s="1"/>
      <c r="C104" s="1"/>
      <c r="D104" s="1"/>
      <c r="E104" s="1"/>
      <c r="F104" s="1"/>
      <c r="G104" s="1"/>
      <c r="H104" s="1"/>
      <c r="I104" s="1"/>
      <c r="J104" s="1"/>
      <c r="K104" s="1"/>
      <c r="L104" s="1"/>
    </row>
    <row r="105" spans="1:12" ht="14.25" customHeight="1">
      <c r="A105" s="1"/>
      <c r="B105" s="1"/>
      <c r="C105" s="1"/>
      <c r="D105" s="1"/>
      <c r="E105" s="1"/>
      <c r="F105" s="1"/>
      <c r="G105" s="1"/>
      <c r="H105" s="1"/>
      <c r="I105" s="1"/>
      <c r="J105" s="1"/>
      <c r="K105" s="1"/>
      <c r="L105" s="1"/>
    </row>
    <row r="106" spans="1:12" ht="14.25" customHeight="1">
      <c r="A106" s="1"/>
      <c r="B106" s="1"/>
      <c r="C106" s="1"/>
      <c r="D106" s="1"/>
      <c r="E106" s="1"/>
      <c r="F106" s="1"/>
      <c r="G106" s="1"/>
      <c r="H106" s="1"/>
      <c r="I106" s="1"/>
      <c r="J106" s="1"/>
      <c r="K106" s="1"/>
      <c r="L106" s="1"/>
    </row>
    <row r="107" spans="1:12" ht="14.25" customHeight="1">
      <c r="A107" s="1"/>
      <c r="B107" s="1"/>
      <c r="C107" s="1"/>
      <c r="D107" s="1"/>
      <c r="E107" s="1"/>
      <c r="F107" s="1"/>
      <c r="G107" s="1"/>
      <c r="H107" s="1"/>
      <c r="I107" s="1"/>
      <c r="J107" s="1"/>
      <c r="K107" s="1"/>
      <c r="L107" s="1"/>
    </row>
    <row r="108" spans="1:12" ht="14.25" customHeight="1">
      <c r="A108" s="1"/>
      <c r="B108" s="1"/>
      <c r="C108" s="1"/>
      <c r="D108" s="1"/>
      <c r="E108" s="1"/>
      <c r="F108" s="1"/>
      <c r="G108" s="1"/>
      <c r="H108" s="1"/>
      <c r="I108" s="1"/>
      <c r="J108" s="1"/>
      <c r="K108" s="1"/>
      <c r="L108" s="1"/>
    </row>
    <row r="109" spans="1:12" ht="14.25" customHeight="1">
      <c r="A109" s="1"/>
      <c r="B109" s="1"/>
      <c r="C109" s="1"/>
      <c r="D109" s="1"/>
      <c r="E109" s="1"/>
      <c r="F109" s="1"/>
      <c r="G109" s="1"/>
      <c r="H109" s="1"/>
      <c r="I109" s="1"/>
      <c r="J109" s="1"/>
      <c r="K109" s="1"/>
      <c r="L109" s="1"/>
    </row>
    <row r="110" spans="1:12" ht="14.25" customHeight="1">
      <c r="A110" s="1"/>
      <c r="B110" s="1"/>
      <c r="C110" s="1"/>
      <c r="D110" s="1"/>
      <c r="E110" s="1"/>
      <c r="F110" s="1"/>
      <c r="G110" s="1"/>
      <c r="H110" s="1"/>
      <c r="I110" s="1"/>
      <c r="J110" s="1"/>
      <c r="K110" s="1"/>
      <c r="L110" s="1"/>
    </row>
    <row r="111" spans="1:12" ht="14.25" customHeight="1">
      <c r="A111" s="1"/>
      <c r="B111" s="1"/>
      <c r="C111" s="1"/>
      <c r="D111" s="1"/>
      <c r="E111" s="1"/>
      <c r="F111" s="1"/>
      <c r="G111" s="1"/>
      <c r="H111" s="1"/>
      <c r="I111" s="1"/>
      <c r="J111" s="1"/>
      <c r="K111" s="1"/>
      <c r="L111" s="1"/>
    </row>
    <row r="112" spans="1:12" ht="14.25" customHeight="1">
      <c r="A112" s="1"/>
      <c r="B112" s="1"/>
      <c r="C112" s="1"/>
      <c r="D112" s="1"/>
      <c r="E112" s="1"/>
      <c r="F112" s="1"/>
      <c r="G112" s="1"/>
      <c r="H112" s="1"/>
      <c r="I112" s="1"/>
      <c r="J112" s="1"/>
      <c r="K112" s="1"/>
      <c r="L112" s="1"/>
    </row>
    <row r="113" spans="1:12" ht="14.25" customHeight="1">
      <c r="A113" s="1"/>
      <c r="B113" s="1"/>
      <c r="C113" s="1"/>
      <c r="D113" s="1"/>
      <c r="E113" s="1"/>
      <c r="F113" s="1"/>
      <c r="G113" s="1"/>
      <c r="H113" s="1"/>
      <c r="I113" s="1"/>
      <c r="J113" s="1"/>
      <c r="K113" s="1"/>
      <c r="L113" s="1"/>
    </row>
    <row r="114" spans="1:12" ht="14.25" customHeight="1">
      <c r="A114" s="1"/>
      <c r="B114" s="1"/>
      <c r="C114" s="1"/>
      <c r="D114" s="1"/>
      <c r="E114" s="1"/>
      <c r="F114" s="1"/>
      <c r="G114" s="1"/>
      <c r="H114" s="1"/>
      <c r="I114" s="1"/>
      <c r="J114" s="1"/>
      <c r="K114" s="1"/>
      <c r="L114" s="1"/>
    </row>
    <row r="115" spans="1:12" ht="14.25" customHeight="1">
      <c r="A115" s="1"/>
      <c r="B115" s="1"/>
      <c r="C115" s="1"/>
      <c r="D115" s="1"/>
      <c r="E115" s="1"/>
      <c r="F115" s="1"/>
      <c r="G115" s="1"/>
      <c r="H115" s="1"/>
      <c r="I115" s="1"/>
      <c r="J115" s="1"/>
      <c r="K115" s="1"/>
      <c r="L115" s="1"/>
    </row>
    <row r="116" spans="1:12" ht="14.25" customHeight="1">
      <c r="A116" s="1"/>
      <c r="B116" s="1"/>
      <c r="C116" s="1"/>
      <c r="D116" s="1"/>
      <c r="E116" s="1"/>
      <c r="F116" s="1"/>
      <c r="G116" s="1"/>
      <c r="H116" s="1"/>
      <c r="I116" s="1"/>
      <c r="J116" s="1"/>
      <c r="K116" s="1"/>
      <c r="L116" s="1"/>
    </row>
    <row r="117" spans="1:12" ht="14.25" customHeight="1">
      <c r="A117" s="1"/>
      <c r="B117" s="1"/>
      <c r="C117" s="1"/>
      <c r="D117" s="1"/>
      <c r="E117" s="1"/>
      <c r="F117" s="1"/>
      <c r="G117" s="1"/>
      <c r="H117" s="1"/>
      <c r="I117" s="1"/>
      <c r="J117" s="1"/>
      <c r="K117" s="1"/>
      <c r="L117" s="1"/>
    </row>
    <row r="118" spans="1:12" ht="14.25" customHeight="1">
      <c r="A118" s="1"/>
      <c r="B118" s="1"/>
      <c r="C118" s="1"/>
      <c r="D118" s="1"/>
      <c r="E118" s="1"/>
      <c r="F118" s="1"/>
      <c r="G118" s="1"/>
      <c r="H118" s="1"/>
      <c r="I118" s="1"/>
      <c r="J118" s="1"/>
      <c r="K118" s="1"/>
      <c r="L118" s="1"/>
    </row>
    <row r="119" spans="1:12" ht="14.25" customHeight="1">
      <c r="A119" s="1"/>
      <c r="B119" s="1"/>
      <c r="C119" s="1"/>
      <c r="D119" s="1"/>
      <c r="E119" s="1"/>
      <c r="F119" s="1"/>
      <c r="G119" s="1"/>
      <c r="H119" s="1"/>
      <c r="I119" s="1"/>
      <c r="J119" s="1"/>
      <c r="K119" s="1"/>
      <c r="L119" s="1"/>
    </row>
    <row r="120" spans="1:12" ht="14.25" customHeight="1">
      <c r="A120" s="1"/>
      <c r="B120" s="1"/>
      <c r="C120" s="1"/>
      <c r="D120" s="1"/>
      <c r="E120" s="1"/>
      <c r="F120" s="1"/>
      <c r="G120" s="1"/>
      <c r="H120" s="1"/>
      <c r="I120" s="1"/>
      <c r="J120" s="1"/>
      <c r="K120" s="1"/>
      <c r="L120" s="1"/>
    </row>
    <row r="121" spans="1:12" ht="14.25" customHeight="1">
      <c r="A121" s="1"/>
      <c r="B121" s="1"/>
      <c r="C121" s="1"/>
      <c r="D121" s="1"/>
      <c r="E121" s="1"/>
      <c r="F121" s="1"/>
      <c r="G121" s="1"/>
      <c r="H121" s="1"/>
      <c r="I121" s="1"/>
      <c r="J121" s="1"/>
      <c r="K121" s="1"/>
      <c r="L121" s="1"/>
    </row>
    <row r="122" spans="1:12" ht="14.25" customHeight="1">
      <c r="A122" s="1"/>
      <c r="B122" s="1"/>
      <c r="C122" s="1"/>
      <c r="D122" s="1"/>
      <c r="E122" s="1"/>
      <c r="F122" s="1"/>
      <c r="G122" s="1"/>
      <c r="H122" s="1"/>
      <c r="I122" s="1"/>
      <c r="J122" s="1"/>
      <c r="K122" s="1"/>
      <c r="L122" s="1"/>
    </row>
    <row r="123" spans="1:12" ht="14.25" customHeight="1">
      <c r="A123" s="1"/>
      <c r="B123" s="1"/>
      <c r="C123" s="1"/>
      <c r="D123" s="1"/>
      <c r="E123" s="1"/>
      <c r="F123" s="1"/>
      <c r="G123" s="1"/>
      <c r="H123" s="1"/>
      <c r="I123" s="1"/>
      <c r="J123" s="1"/>
      <c r="K123" s="1"/>
      <c r="L123" s="1"/>
    </row>
    <row r="124" spans="1:12" ht="14.25" customHeight="1">
      <c r="A124" s="1"/>
      <c r="B124" s="1"/>
      <c r="C124" s="1"/>
      <c r="D124" s="1"/>
      <c r="E124" s="1"/>
      <c r="F124" s="1"/>
      <c r="G124" s="1"/>
      <c r="H124" s="1"/>
      <c r="I124" s="1"/>
      <c r="J124" s="1"/>
      <c r="K124" s="1"/>
      <c r="L124" s="1"/>
    </row>
    <row r="125" spans="1:12" ht="14.25" customHeight="1">
      <c r="A125" s="1"/>
      <c r="B125" s="1"/>
      <c r="C125" s="1"/>
      <c r="D125" s="1"/>
      <c r="E125" s="1"/>
      <c r="F125" s="1"/>
      <c r="G125" s="1"/>
      <c r="H125" s="1"/>
      <c r="I125" s="1"/>
      <c r="J125" s="1"/>
      <c r="K125" s="1"/>
      <c r="L125" s="1"/>
    </row>
    <row r="126" spans="1:12" ht="14.25" customHeight="1">
      <c r="A126" s="1"/>
      <c r="B126" s="1"/>
      <c r="C126" s="1"/>
      <c r="D126" s="1"/>
      <c r="E126" s="1"/>
      <c r="F126" s="1"/>
      <c r="G126" s="1"/>
      <c r="H126" s="1"/>
      <c r="I126" s="1"/>
      <c r="J126" s="1"/>
      <c r="K126" s="1"/>
      <c r="L126" s="1"/>
    </row>
    <row r="127" spans="1:12" ht="14.25" customHeight="1">
      <c r="A127" s="1"/>
      <c r="B127" s="1"/>
      <c r="C127" s="1"/>
      <c r="D127" s="1"/>
      <c r="E127" s="1"/>
      <c r="F127" s="1"/>
      <c r="G127" s="1"/>
      <c r="H127" s="1"/>
      <c r="I127" s="1"/>
      <c r="J127" s="1"/>
      <c r="K127" s="1"/>
      <c r="L127" s="1"/>
    </row>
    <row r="128" spans="1:12" ht="14.25" customHeight="1">
      <c r="A128" s="1"/>
      <c r="B128" s="1"/>
      <c r="C128" s="1"/>
      <c r="D128" s="1"/>
      <c r="E128" s="1"/>
      <c r="F128" s="1"/>
      <c r="G128" s="1"/>
      <c r="H128" s="1"/>
      <c r="I128" s="1"/>
      <c r="J128" s="1"/>
      <c r="K128" s="1"/>
      <c r="L128" s="1"/>
    </row>
    <row r="129" spans="1:12" ht="14.25" customHeight="1">
      <c r="A129" s="1"/>
      <c r="B129" s="1"/>
      <c r="C129" s="1"/>
      <c r="D129" s="1"/>
      <c r="E129" s="1"/>
      <c r="F129" s="1"/>
      <c r="G129" s="1"/>
      <c r="H129" s="1"/>
      <c r="I129" s="1"/>
      <c r="J129" s="1"/>
      <c r="K129" s="1"/>
      <c r="L129" s="1"/>
    </row>
    <row r="130" spans="1:12" ht="14.25" customHeight="1">
      <c r="A130" s="1"/>
      <c r="B130" s="1"/>
      <c r="C130" s="1"/>
      <c r="D130" s="1"/>
      <c r="E130" s="1"/>
      <c r="F130" s="1"/>
      <c r="G130" s="1"/>
      <c r="H130" s="1"/>
      <c r="I130" s="1"/>
      <c r="J130" s="1"/>
      <c r="K130" s="1"/>
      <c r="L130" s="1"/>
    </row>
    <row r="131" spans="1:12" ht="14.25" customHeight="1">
      <c r="A131" s="1"/>
      <c r="B131" s="1"/>
      <c r="C131" s="1"/>
      <c r="D131" s="1"/>
      <c r="E131" s="1"/>
      <c r="F131" s="1"/>
      <c r="G131" s="1"/>
      <c r="H131" s="1"/>
      <c r="I131" s="1"/>
      <c r="J131" s="1"/>
      <c r="K131" s="1"/>
      <c r="L131" s="1"/>
    </row>
    <row r="132" spans="1:12" ht="14.25" customHeight="1">
      <c r="A132" s="1"/>
      <c r="B132" s="1"/>
      <c r="C132" s="1"/>
      <c r="D132" s="1"/>
      <c r="E132" s="1"/>
      <c r="F132" s="1"/>
      <c r="G132" s="1"/>
      <c r="H132" s="1"/>
      <c r="I132" s="1"/>
      <c r="J132" s="1"/>
      <c r="K132" s="1"/>
      <c r="L132" s="1"/>
    </row>
    <row r="133" spans="1:12" ht="14.25" customHeight="1">
      <c r="A133" s="1"/>
      <c r="B133" s="1"/>
      <c r="C133" s="1"/>
      <c r="D133" s="1"/>
      <c r="E133" s="1"/>
      <c r="F133" s="1"/>
      <c r="G133" s="1"/>
      <c r="H133" s="1"/>
      <c r="I133" s="1"/>
      <c r="J133" s="1"/>
      <c r="K133" s="1"/>
      <c r="L133" s="1"/>
    </row>
    <row r="134" spans="1:12" ht="14.25" customHeight="1">
      <c r="A134" s="1"/>
      <c r="B134" s="1"/>
      <c r="C134" s="1"/>
      <c r="D134" s="1"/>
      <c r="E134" s="1"/>
      <c r="F134" s="1"/>
      <c r="G134" s="1"/>
      <c r="H134" s="1"/>
      <c r="I134" s="1"/>
      <c r="J134" s="1"/>
      <c r="K134" s="1"/>
      <c r="L134" s="1"/>
    </row>
    <row r="135" spans="1:12" ht="14.25" customHeight="1">
      <c r="A135" s="1"/>
      <c r="B135" s="1"/>
      <c r="C135" s="1"/>
      <c r="D135" s="1"/>
      <c r="E135" s="1"/>
      <c r="F135" s="1"/>
      <c r="G135" s="1"/>
      <c r="H135" s="1"/>
      <c r="I135" s="1"/>
      <c r="J135" s="1"/>
      <c r="K135" s="1"/>
      <c r="L135" s="1"/>
    </row>
    <row r="136" spans="1:12" ht="14.25" customHeight="1">
      <c r="A136" s="1"/>
      <c r="B136" s="1"/>
      <c r="C136" s="1"/>
      <c r="D136" s="1"/>
      <c r="E136" s="1"/>
      <c r="F136" s="1"/>
      <c r="G136" s="1"/>
      <c r="H136" s="1"/>
      <c r="I136" s="1"/>
      <c r="J136" s="1"/>
      <c r="K136" s="1"/>
      <c r="L136" s="1"/>
    </row>
    <row r="137" spans="1:12" ht="14.25" customHeight="1">
      <c r="A137" s="1"/>
      <c r="B137" s="1"/>
      <c r="C137" s="1"/>
      <c r="D137" s="1"/>
      <c r="E137" s="1"/>
      <c r="F137" s="1"/>
      <c r="G137" s="1"/>
      <c r="H137" s="1"/>
      <c r="I137" s="1"/>
      <c r="J137" s="1"/>
      <c r="K137" s="1"/>
      <c r="L137" s="1"/>
    </row>
    <row r="138" spans="1:12" ht="14.25" customHeight="1">
      <c r="A138" s="1"/>
      <c r="B138" s="1"/>
      <c r="C138" s="1"/>
      <c r="D138" s="1"/>
      <c r="E138" s="1"/>
      <c r="F138" s="1"/>
      <c r="G138" s="1"/>
      <c r="H138" s="1"/>
      <c r="I138" s="1"/>
      <c r="J138" s="1"/>
      <c r="K138" s="1"/>
      <c r="L138" s="1"/>
    </row>
    <row r="139" spans="1:12" ht="14.25" customHeight="1">
      <c r="A139" s="1"/>
      <c r="B139" s="1"/>
      <c r="C139" s="1"/>
      <c r="D139" s="1"/>
      <c r="E139" s="1"/>
      <c r="F139" s="1"/>
      <c r="G139" s="1"/>
      <c r="H139" s="1"/>
      <c r="I139" s="1"/>
      <c r="J139" s="1"/>
      <c r="K139" s="1"/>
      <c r="L139" s="1"/>
    </row>
    <row r="140" spans="1:12" ht="14.25" customHeight="1">
      <c r="A140" s="1"/>
      <c r="B140" s="1"/>
      <c r="C140" s="1"/>
      <c r="D140" s="1"/>
      <c r="E140" s="1"/>
      <c r="F140" s="1"/>
      <c r="G140" s="1"/>
      <c r="H140" s="1"/>
      <c r="I140" s="1"/>
      <c r="J140" s="1"/>
      <c r="K140" s="1"/>
      <c r="L140" s="1"/>
    </row>
    <row r="141" spans="1:12" ht="14.25" customHeight="1">
      <c r="A141" s="1"/>
      <c r="B141" s="1"/>
      <c r="C141" s="1"/>
      <c r="D141" s="1"/>
      <c r="E141" s="1"/>
      <c r="F141" s="1"/>
      <c r="G141" s="1"/>
      <c r="H141" s="1"/>
      <c r="I141" s="1"/>
      <c r="J141" s="1"/>
      <c r="K141" s="1"/>
      <c r="L141" s="1"/>
    </row>
    <row r="142" spans="1:12" ht="14.25" customHeight="1">
      <c r="A142" s="1"/>
      <c r="B142" s="1"/>
      <c r="C142" s="1"/>
      <c r="D142" s="1"/>
      <c r="E142" s="1"/>
      <c r="F142" s="1"/>
      <c r="G142" s="1"/>
      <c r="H142" s="1"/>
      <c r="I142" s="1"/>
      <c r="J142" s="1"/>
      <c r="K142" s="1"/>
      <c r="L142" s="1"/>
    </row>
    <row r="143" spans="1:12" ht="14.25" customHeight="1">
      <c r="A143" s="1"/>
      <c r="B143" s="1"/>
      <c r="C143" s="1"/>
      <c r="D143" s="1"/>
      <c r="E143" s="1"/>
      <c r="F143" s="1"/>
      <c r="G143" s="1"/>
      <c r="H143" s="1"/>
      <c r="I143" s="1"/>
      <c r="J143" s="1"/>
      <c r="K143" s="1"/>
      <c r="L143" s="1"/>
    </row>
    <row r="144" spans="1:12" ht="14.25" customHeight="1">
      <c r="A144" s="1"/>
      <c r="B144" s="1"/>
      <c r="C144" s="1"/>
      <c r="D144" s="1"/>
      <c r="E144" s="1"/>
      <c r="F144" s="1"/>
      <c r="G144" s="1"/>
      <c r="H144" s="1"/>
      <c r="I144" s="1"/>
      <c r="J144" s="1"/>
      <c r="K144" s="1"/>
      <c r="L144" s="1"/>
    </row>
    <row r="145" spans="1:12" ht="14.25" customHeight="1">
      <c r="A145" s="1"/>
      <c r="B145" s="1"/>
      <c r="C145" s="1"/>
      <c r="D145" s="1"/>
      <c r="E145" s="1"/>
      <c r="F145" s="1"/>
      <c r="G145" s="1"/>
      <c r="H145" s="1"/>
      <c r="I145" s="1"/>
      <c r="J145" s="1"/>
      <c r="K145" s="1"/>
      <c r="L145" s="1"/>
    </row>
    <row r="146" spans="1:12" ht="14.25" customHeight="1">
      <c r="A146" s="1"/>
      <c r="B146" s="1"/>
      <c r="C146" s="1"/>
      <c r="D146" s="1"/>
      <c r="E146" s="1"/>
      <c r="F146" s="1"/>
      <c r="G146" s="1"/>
      <c r="H146" s="1"/>
      <c r="I146" s="1"/>
      <c r="J146" s="1"/>
      <c r="K146" s="1"/>
      <c r="L146" s="1"/>
    </row>
    <row r="147" spans="1:12" ht="14.25" customHeight="1">
      <c r="A147" s="1"/>
      <c r="B147" s="1"/>
      <c r="C147" s="1"/>
      <c r="D147" s="1"/>
      <c r="E147" s="1"/>
      <c r="F147" s="1"/>
      <c r="G147" s="1"/>
      <c r="H147" s="1"/>
      <c r="I147" s="1"/>
      <c r="J147" s="1"/>
      <c r="K147" s="1"/>
      <c r="L147" s="1"/>
    </row>
    <row r="148" spans="1:12" ht="14.25" customHeight="1">
      <c r="A148" s="1"/>
      <c r="B148" s="1"/>
      <c r="C148" s="1"/>
      <c r="D148" s="1"/>
      <c r="E148" s="1"/>
      <c r="F148" s="1"/>
      <c r="G148" s="1"/>
      <c r="H148" s="1"/>
      <c r="I148" s="1"/>
      <c r="J148" s="1"/>
      <c r="K148" s="1"/>
      <c r="L148" s="1"/>
    </row>
    <row r="149" spans="1:12" ht="14.25" customHeight="1">
      <c r="A149" s="1"/>
      <c r="B149" s="1"/>
      <c r="C149" s="1"/>
      <c r="D149" s="1"/>
      <c r="E149" s="1"/>
      <c r="F149" s="1"/>
      <c r="G149" s="1"/>
      <c r="H149" s="1"/>
      <c r="I149" s="1"/>
      <c r="J149" s="1"/>
      <c r="K149" s="1"/>
      <c r="L149" s="1"/>
    </row>
    <row r="150" spans="1:12" ht="14.25" customHeight="1">
      <c r="A150" s="1"/>
      <c r="B150" s="1"/>
      <c r="C150" s="1"/>
      <c r="D150" s="1"/>
      <c r="E150" s="1"/>
      <c r="F150" s="1"/>
      <c r="G150" s="1"/>
      <c r="H150" s="1"/>
      <c r="I150" s="1"/>
      <c r="J150" s="1"/>
      <c r="K150" s="1"/>
      <c r="L150" s="1"/>
    </row>
    <row r="151" spans="1:12" ht="14.25" customHeight="1">
      <c r="A151" s="1"/>
      <c r="B151" s="1"/>
      <c r="C151" s="1"/>
      <c r="D151" s="1"/>
      <c r="E151" s="1"/>
      <c r="F151" s="1"/>
      <c r="G151" s="1"/>
      <c r="H151" s="1"/>
      <c r="I151" s="1"/>
      <c r="J151" s="1"/>
      <c r="K151" s="1"/>
      <c r="L151" s="1"/>
    </row>
    <row r="152" spans="1:12" ht="14.25" customHeight="1">
      <c r="A152" s="1"/>
      <c r="B152" s="1"/>
      <c r="C152" s="1"/>
      <c r="D152" s="1"/>
      <c r="E152" s="1"/>
      <c r="F152" s="1"/>
      <c r="G152" s="1"/>
      <c r="H152" s="1"/>
      <c r="I152" s="1"/>
      <c r="J152" s="1"/>
      <c r="K152" s="1"/>
      <c r="L152" s="1"/>
    </row>
    <row r="153" spans="1:12" ht="14.25" customHeight="1">
      <c r="A153" s="1"/>
      <c r="B153" s="1"/>
      <c r="C153" s="1"/>
      <c r="D153" s="1"/>
      <c r="E153" s="1"/>
      <c r="F153" s="1"/>
      <c r="G153" s="1"/>
      <c r="H153" s="1"/>
      <c r="I153" s="1"/>
      <c r="J153" s="1"/>
      <c r="K153" s="1"/>
      <c r="L153" s="1"/>
    </row>
    <row r="154" spans="1:12" ht="14.25" customHeight="1">
      <c r="A154" s="1"/>
      <c r="B154" s="1"/>
      <c r="C154" s="1"/>
      <c r="D154" s="1"/>
      <c r="E154" s="1"/>
      <c r="F154" s="1"/>
      <c r="G154" s="1"/>
      <c r="H154" s="1"/>
      <c r="I154" s="1"/>
      <c r="J154" s="1"/>
      <c r="K154" s="1"/>
      <c r="L154" s="1"/>
    </row>
    <row r="155" spans="1:12" ht="14.25" customHeight="1">
      <c r="A155" s="1"/>
      <c r="B155" s="1"/>
      <c r="C155" s="1"/>
      <c r="D155" s="1"/>
      <c r="E155" s="1"/>
      <c r="F155" s="1"/>
      <c r="G155" s="1"/>
      <c r="H155" s="1"/>
      <c r="I155" s="1"/>
      <c r="J155" s="1"/>
      <c r="K155" s="1"/>
      <c r="L155" s="1"/>
    </row>
    <row r="156" spans="1:12" ht="14.25" customHeight="1">
      <c r="A156" s="1"/>
      <c r="B156" s="1"/>
      <c r="C156" s="1"/>
      <c r="D156" s="1"/>
      <c r="E156" s="1"/>
      <c r="F156" s="1"/>
      <c r="G156" s="1"/>
      <c r="H156" s="1"/>
      <c r="I156" s="1"/>
      <c r="J156" s="1"/>
      <c r="K156" s="1"/>
      <c r="L156" s="1"/>
    </row>
    <row r="157" spans="1:12" ht="14.25" customHeight="1">
      <c r="A157" s="1"/>
      <c r="B157" s="1"/>
      <c r="C157" s="1"/>
      <c r="D157" s="1"/>
      <c r="E157" s="1"/>
      <c r="F157" s="1"/>
      <c r="G157" s="1"/>
      <c r="H157" s="1"/>
      <c r="I157" s="1"/>
      <c r="J157" s="1"/>
      <c r="K157" s="1"/>
      <c r="L157" s="1"/>
    </row>
    <row r="158" spans="1:12" ht="14.25" customHeight="1">
      <c r="A158" s="1"/>
      <c r="B158" s="1"/>
      <c r="C158" s="1"/>
      <c r="D158" s="1"/>
      <c r="E158" s="1"/>
      <c r="F158" s="1"/>
      <c r="G158" s="1"/>
      <c r="H158" s="1"/>
      <c r="I158" s="1"/>
      <c r="J158" s="1"/>
      <c r="K158" s="1"/>
      <c r="L158" s="1"/>
    </row>
    <row r="159" spans="1:12" ht="14.25" customHeight="1">
      <c r="A159" s="1"/>
      <c r="B159" s="1"/>
      <c r="C159" s="1"/>
      <c r="D159" s="1"/>
      <c r="E159" s="1"/>
      <c r="F159" s="1"/>
      <c r="G159" s="1"/>
      <c r="H159" s="1"/>
      <c r="I159" s="1"/>
      <c r="J159" s="1"/>
      <c r="K159" s="1"/>
      <c r="L159" s="1"/>
    </row>
    <row r="160" spans="1:12" ht="14.25" customHeight="1">
      <c r="A160" s="1"/>
      <c r="B160" s="1"/>
      <c r="C160" s="1"/>
      <c r="D160" s="1"/>
      <c r="E160" s="1"/>
      <c r="F160" s="1"/>
      <c r="G160" s="1"/>
      <c r="H160" s="1"/>
      <c r="I160" s="1"/>
      <c r="J160" s="1"/>
      <c r="K160" s="1"/>
      <c r="L160" s="1"/>
    </row>
    <row r="161" spans="1:12" ht="14.25" customHeight="1">
      <c r="A161" s="1"/>
      <c r="B161" s="1"/>
      <c r="C161" s="1"/>
      <c r="D161" s="1"/>
      <c r="E161" s="1"/>
      <c r="F161" s="1"/>
      <c r="G161" s="1"/>
      <c r="H161" s="1"/>
      <c r="I161" s="1"/>
      <c r="J161" s="1"/>
      <c r="K161" s="1"/>
      <c r="L161" s="1"/>
    </row>
    <row r="162" spans="1:12" ht="14.25" customHeight="1">
      <c r="A162" s="1"/>
      <c r="B162" s="1"/>
      <c r="C162" s="1"/>
      <c r="D162" s="1"/>
      <c r="E162" s="1"/>
      <c r="F162" s="1"/>
      <c r="G162" s="1"/>
      <c r="H162" s="1"/>
      <c r="I162" s="1"/>
      <c r="J162" s="1"/>
      <c r="K162" s="1"/>
      <c r="L162" s="1"/>
    </row>
    <row r="163" spans="1:12" ht="14.25" customHeight="1">
      <c r="A163" s="1"/>
      <c r="B163" s="1"/>
      <c r="C163" s="1"/>
      <c r="D163" s="1"/>
      <c r="E163" s="1"/>
      <c r="F163" s="1"/>
      <c r="G163" s="1"/>
      <c r="H163" s="1"/>
      <c r="I163" s="1"/>
      <c r="J163" s="1"/>
      <c r="K163" s="1"/>
      <c r="L163" s="1"/>
    </row>
    <row r="164" spans="1:12" ht="14.25" customHeight="1">
      <c r="A164" s="1"/>
      <c r="B164" s="1"/>
      <c r="C164" s="1"/>
      <c r="D164" s="1"/>
      <c r="E164" s="1"/>
      <c r="F164" s="1"/>
      <c r="G164" s="1"/>
      <c r="H164" s="1"/>
      <c r="I164" s="1"/>
      <c r="J164" s="1"/>
      <c r="K164" s="1"/>
      <c r="L164" s="1"/>
    </row>
    <row r="165" spans="1:12" ht="14.25" customHeight="1">
      <c r="A165" s="1"/>
      <c r="B165" s="1"/>
      <c r="C165" s="1"/>
      <c r="D165" s="1"/>
      <c r="E165" s="1"/>
      <c r="F165" s="1"/>
      <c r="G165" s="1"/>
      <c r="H165" s="1"/>
      <c r="I165" s="1"/>
      <c r="J165" s="1"/>
      <c r="K165" s="1"/>
      <c r="L165" s="1"/>
    </row>
    <row r="166" spans="1:12" ht="14.25" customHeight="1">
      <c r="A166" s="1"/>
      <c r="B166" s="1"/>
      <c r="C166" s="1"/>
      <c r="D166" s="1"/>
      <c r="E166" s="1"/>
      <c r="F166" s="1"/>
      <c r="G166" s="1"/>
      <c r="H166" s="1"/>
      <c r="I166" s="1"/>
      <c r="J166" s="1"/>
      <c r="K166" s="1"/>
      <c r="L166" s="1"/>
    </row>
    <row r="167" spans="1:12" ht="14.25" customHeight="1">
      <c r="A167" s="1"/>
      <c r="B167" s="1"/>
      <c r="C167" s="1"/>
      <c r="D167" s="1"/>
      <c r="E167" s="1"/>
      <c r="F167" s="1"/>
      <c r="G167" s="1"/>
      <c r="H167" s="1"/>
      <c r="I167" s="1"/>
      <c r="J167" s="1"/>
      <c r="K167" s="1"/>
      <c r="L167" s="1"/>
    </row>
    <row r="168" spans="1:12" ht="14.25" customHeight="1">
      <c r="A168" s="1"/>
      <c r="B168" s="1"/>
      <c r="C168" s="1"/>
      <c r="D168" s="1"/>
      <c r="E168" s="1"/>
      <c r="F168" s="1"/>
      <c r="G168" s="1"/>
      <c r="H168" s="1"/>
      <c r="I168" s="1"/>
      <c r="J168" s="1"/>
      <c r="K168" s="1"/>
      <c r="L168" s="1"/>
    </row>
    <row r="169" spans="1:12" ht="14.25" customHeight="1">
      <c r="A169" s="1"/>
      <c r="B169" s="1"/>
      <c r="C169" s="1"/>
      <c r="D169" s="1"/>
      <c r="E169" s="1"/>
      <c r="F169" s="1"/>
      <c r="G169" s="1"/>
      <c r="H169" s="1"/>
      <c r="I169" s="1"/>
      <c r="J169" s="1"/>
      <c r="K169" s="1"/>
      <c r="L169" s="1"/>
    </row>
    <row r="170" spans="1:12" ht="14.25" customHeight="1">
      <c r="A170" s="1"/>
      <c r="B170" s="1"/>
      <c r="C170" s="1"/>
      <c r="D170" s="1"/>
      <c r="E170" s="1"/>
      <c r="F170" s="1"/>
      <c r="G170" s="1"/>
      <c r="H170" s="1"/>
      <c r="I170" s="1"/>
      <c r="J170" s="1"/>
      <c r="K170" s="1"/>
      <c r="L170" s="1"/>
    </row>
    <row r="171" spans="1:12" ht="14.25" customHeight="1">
      <c r="A171" s="1"/>
      <c r="B171" s="1"/>
      <c r="C171" s="1"/>
      <c r="D171" s="1"/>
      <c r="E171" s="1"/>
      <c r="F171" s="1"/>
      <c r="G171" s="1"/>
      <c r="H171" s="1"/>
      <c r="I171" s="1"/>
      <c r="J171" s="1"/>
      <c r="K171" s="1"/>
      <c r="L171" s="1"/>
    </row>
    <row r="172" spans="1:12" ht="14.25" customHeight="1">
      <c r="A172" s="1"/>
      <c r="B172" s="1"/>
      <c r="C172" s="1"/>
      <c r="D172" s="1"/>
      <c r="E172" s="1"/>
      <c r="F172" s="1"/>
      <c r="G172" s="1"/>
      <c r="H172" s="1"/>
      <c r="I172" s="1"/>
      <c r="J172" s="1"/>
      <c r="K172" s="1"/>
      <c r="L172" s="1"/>
    </row>
    <row r="173" spans="1:12" ht="14.25" customHeight="1">
      <c r="A173" s="1"/>
      <c r="B173" s="1"/>
      <c r="C173" s="1"/>
      <c r="D173" s="1"/>
      <c r="E173" s="1"/>
      <c r="F173" s="1"/>
      <c r="G173" s="1"/>
      <c r="H173" s="1"/>
      <c r="I173" s="1"/>
      <c r="J173" s="1"/>
      <c r="K173" s="1"/>
      <c r="L173" s="1"/>
    </row>
    <row r="174" spans="1:12" ht="14.25" customHeight="1">
      <c r="A174" s="1"/>
      <c r="B174" s="1"/>
      <c r="C174" s="1"/>
      <c r="D174" s="1"/>
      <c r="E174" s="1"/>
      <c r="F174" s="1"/>
      <c r="G174" s="1"/>
      <c r="H174" s="1"/>
      <c r="I174" s="1"/>
      <c r="J174" s="1"/>
      <c r="K174" s="1"/>
      <c r="L174" s="1"/>
    </row>
    <row r="175" spans="1:12" ht="14.25" customHeight="1">
      <c r="A175" s="1"/>
      <c r="B175" s="1"/>
      <c r="C175" s="1"/>
      <c r="D175" s="1"/>
      <c r="E175" s="1"/>
      <c r="F175" s="1"/>
      <c r="G175" s="1"/>
      <c r="H175" s="1"/>
      <c r="I175" s="1"/>
      <c r="J175" s="1"/>
      <c r="K175" s="1"/>
      <c r="L175" s="1"/>
    </row>
    <row r="176" spans="1:12" ht="14.25" customHeight="1">
      <c r="A176" s="1"/>
      <c r="B176" s="1"/>
      <c r="C176" s="1"/>
      <c r="D176" s="1"/>
      <c r="E176" s="1"/>
      <c r="F176" s="1"/>
      <c r="G176" s="1"/>
      <c r="H176" s="1"/>
      <c r="I176" s="1"/>
      <c r="J176" s="1"/>
      <c r="K176" s="1"/>
      <c r="L176" s="1"/>
    </row>
    <row r="177" spans="1:25" ht="14.25" customHeight="1">
      <c r="A177" s="1"/>
      <c r="B177" s="1"/>
      <c r="C177" s="1"/>
      <c r="D177" s="1"/>
      <c r="E177" s="1"/>
      <c r="F177" s="1"/>
      <c r="G177" s="1"/>
      <c r="H177" s="1"/>
      <c r="I177" s="1"/>
      <c r="J177" s="1"/>
      <c r="K177" s="1"/>
      <c r="L177" s="1"/>
    </row>
    <row r="178" spans="1:25" ht="14.25" customHeight="1">
      <c r="A178" s="1"/>
      <c r="B178" s="1"/>
      <c r="C178" s="1"/>
      <c r="D178" s="1"/>
      <c r="E178" s="1"/>
      <c r="F178" s="1"/>
      <c r="G178" s="1"/>
      <c r="H178" s="1"/>
      <c r="I178" s="1"/>
      <c r="J178" s="1"/>
      <c r="K178" s="1"/>
      <c r="L178" s="1"/>
    </row>
    <row r="179" spans="1:25" ht="14.25" customHeight="1">
      <c r="A179" s="1"/>
      <c r="B179" s="1"/>
      <c r="C179" s="1"/>
      <c r="D179" s="1"/>
      <c r="E179" s="1"/>
      <c r="F179" s="1"/>
      <c r="G179" s="1"/>
      <c r="H179" s="1"/>
      <c r="I179" s="1"/>
      <c r="J179" s="1"/>
      <c r="K179" s="1"/>
      <c r="L179" s="1"/>
    </row>
    <row r="180" spans="1:25" ht="14.25" customHeight="1">
      <c r="A180" s="1"/>
      <c r="B180" s="1"/>
      <c r="C180" s="1"/>
      <c r="D180" s="1"/>
      <c r="E180" s="1"/>
      <c r="F180" s="1"/>
      <c r="G180" s="1"/>
      <c r="H180" s="1"/>
      <c r="I180" s="1"/>
      <c r="J180" s="1"/>
      <c r="K180" s="1"/>
      <c r="L180" s="1"/>
    </row>
    <row r="181" spans="1:25" ht="14.25" customHeight="1">
      <c r="A181" s="1"/>
      <c r="B181" s="1"/>
      <c r="C181" s="1"/>
      <c r="D181" s="1"/>
      <c r="E181" s="1"/>
      <c r="F181" s="1"/>
      <c r="G181" s="1"/>
      <c r="H181" s="1"/>
      <c r="I181" s="1"/>
      <c r="J181" s="1"/>
      <c r="K181" s="1"/>
      <c r="L181" s="1"/>
    </row>
    <row r="182" spans="1:25" ht="14.25" customHeight="1">
      <c r="A182" s="1"/>
      <c r="B182" s="1"/>
      <c r="C182" s="1"/>
      <c r="D182" s="1"/>
      <c r="E182" s="1"/>
      <c r="F182" s="1"/>
      <c r="G182" s="1"/>
      <c r="H182" s="1"/>
      <c r="I182" s="1"/>
      <c r="J182" s="1"/>
      <c r="K182" s="1"/>
      <c r="L182" s="1"/>
    </row>
    <row r="183" spans="1:25" ht="14.25" customHeight="1">
      <c r="A183" s="1"/>
      <c r="B183" s="1"/>
      <c r="C183" s="1"/>
      <c r="D183" s="1"/>
      <c r="E183" s="1"/>
      <c r="F183" s="1"/>
      <c r="G183" s="1"/>
      <c r="H183" s="1"/>
      <c r="I183" s="1"/>
      <c r="J183" s="1"/>
      <c r="K183" s="1"/>
      <c r="L183" s="1"/>
    </row>
    <row r="184" spans="1:25" ht="14.25" customHeight="1">
      <c r="A184" s="1"/>
      <c r="B184" s="1"/>
      <c r="C184" s="1"/>
      <c r="D184" s="1"/>
      <c r="E184" s="1"/>
      <c r="F184" s="1"/>
      <c r="G184" s="1"/>
      <c r="H184" s="1"/>
      <c r="I184" s="1"/>
      <c r="J184" s="1"/>
      <c r="K184" s="1"/>
      <c r="L184" s="1"/>
    </row>
    <row r="185" spans="1:25" ht="14.25" customHeight="1">
      <c r="A185" s="1"/>
      <c r="B185" s="1"/>
      <c r="C185" s="1"/>
      <c r="D185" s="1"/>
      <c r="E185" s="1"/>
      <c r="F185" s="1"/>
      <c r="G185" s="1"/>
      <c r="H185" s="1"/>
      <c r="I185" s="1"/>
      <c r="J185" s="1"/>
      <c r="K185" s="1"/>
      <c r="L185" s="1"/>
    </row>
    <row r="186" spans="1:25" ht="14.25" customHeight="1">
      <c r="A186" s="1"/>
      <c r="B186" s="1"/>
      <c r="C186" s="1"/>
      <c r="D186" s="1"/>
      <c r="E186" s="1"/>
      <c r="F186" s="1"/>
      <c r="G186" s="1"/>
      <c r="H186" s="1"/>
      <c r="I186" s="1"/>
      <c r="J186" s="1"/>
      <c r="K186" s="1"/>
      <c r="L186" s="1"/>
    </row>
    <row r="187" spans="1:25" ht="14.25" customHeight="1">
      <c r="A187" s="1"/>
      <c r="B187" s="1"/>
      <c r="C187" s="1"/>
      <c r="D187" s="1"/>
      <c r="E187" s="1"/>
      <c r="F187" s="1"/>
      <c r="G187" s="1"/>
      <c r="H187" s="1"/>
      <c r="I187" s="1"/>
      <c r="J187" s="1"/>
      <c r="K187" s="1"/>
      <c r="L187" s="1"/>
    </row>
    <row r="188" spans="1:25" ht="14.25" customHeight="1">
      <c r="A188" s="1"/>
      <c r="B188" s="1"/>
      <c r="C188" s="1"/>
      <c r="D188" s="1"/>
      <c r="E188" s="1"/>
      <c r="F188" s="1"/>
      <c r="G188" s="1"/>
      <c r="H188" s="1"/>
      <c r="I188" s="1"/>
      <c r="J188" s="1"/>
      <c r="K188" s="1"/>
      <c r="L188" s="1"/>
    </row>
    <row r="189" spans="1:25" ht="14.25" customHeight="1">
      <c r="A189" s="1"/>
      <c r="B189" s="1"/>
      <c r="C189" s="1"/>
      <c r="D189" s="1"/>
      <c r="E189" s="1"/>
      <c r="F189" s="1"/>
      <c r="G189" s="1"/>
      <c r="H189" s="1"/>
      <c r="I189" s="1"/>
      <c r="J189" s="1"/>
      <c r="K189" s="1"/>
      <c r="L189" s="1"/>
    </row>
    <row r="190" spans="1:25"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001"/>
  <sheetViews>
    <sheetView workbookViewId="0">
      <selection activeCell="F24" sqref="F24"/>
    </sheetView>
  </sheetViews>
  <sheetFormatPr defaultColWidth="12.6640625" defaultRowHeight="15" customHeight="1"/>
  <cols>
    <col min="1" max="1" width="13.44140625" customWidth="1"/>
    <col min="2" max="2" width="23.77734375" customWidth="1"/>
    <col min="3" max="3" width="18.33203125" customWidth="1"/>
    <col min="4" max="4" width="21.44140625" customWidth="1"/>
    <col min="5" max="5" width="23.88671875" customWidth="1"/>
    <col min="6" max="6" width="26.33203125" customWidth="1"/>
    <col min="7" max="26" width="8.6640625" customWidth="1"/>
  </cols>
  <sheetData>
    <row r="1" spans="1:16" ht="12.75" customHeight="1">
      <c r="A1" s="122" t="s">
        <v>106</v>
      </c>
      <c r="B1" s="123" t="s">
        <v>107</v>
      </c>
      <c r="C1" s="122"/>
      <c r="D1" s="122"/>
      <c r="E1" s="122"/>
      <c r="F1" s="122"/>
      <c r="G1" s="122"/>
      <c r="H1" s="122"/>
      <c r="I1" s="122"/>
      <c r="J1" s="122"/>
      <c r="K1" s="122"/>
      <c r="L1" s="122"/>
    </row>
    <row r="2" spans="1:16" ht="12.75" customHeight="1">
      <c r="A2" s="179" t="s">
        <v>105</v>
      </c>
      <c r="B2" s="179" t="s">
        <v>108</v>
      </c>
      <c r="C2" s="179" t="s">
        <v>109</v>
      </c>
      <c r="D2" s="179" t="s">
        <v>110</v>
      </c>
      <c r="E2" s="180" t="s">
        <v>229</v>
      </c>
      <c r="F2" s="179" t="s">
        <v>111</v>
      </c>
      <c r="G2" s="179" t="s">
        <v>112</v>
      </c>
      <c r="H2" s="179" t="s">
        <v>113</v>
      </c>
      <c r="I2" s="179" t="s">
        <v>114</v>
      </c>
      <c r="J2" s="179" t="s">
        <v>115</v>
      </c>
      <c r="K2" s="179"/>
      <c r="L2" s="181"/>
      <c r="M2" s="182"/>
      <c r="N2" s="138"/>
      <c r="O2" s="138"/>
      <c r="P2" s="138"/>
    </row>
    <row r="3" spans="1:16" ht="12.75" customHeight="1">
      <c r="A3" s="173" t="s">
        <v>16</v>
      </c>
      <c r="B3" s="174">
        <v>45.628574999999998</v>
      </c>
      <c r="C3" s="173">
        <v>24.600825</v>
      </c>
      <c r="D3" s="175">
        <v>1790</v>
      </c>
      <c r="E3" s="173" t="s">
        <v>116</v>
      </c>
      <c r="F3" s="174">
        <v>3</v>
      </c>
      <c r="G3" s="174">
        <v>2.7</v>
      </c>
      <c r="H3" s="174">
        <v>0.93059999999999998</v>
      </c>
      <c r="I3" s="173">
        <v>2.0000000000000001E-4</v>
      </c>
      <c r="J3" s="173">
        <v>2019</v>
      </c>
      <c r="K3" s="173" t="s">
        <v>117</v>
      </c>
      <c r="L3" s="138"/>
      <c r="M3" s="176"/>
      <c r="N3" s="176"/>
      <c r="O3" s="177"/>
      <c r="P3" s="138"/>
    </row>
    <row r="4" spans="1:16" ht="12.75" customHeight="1">
      <c r="A4" s="183" t="s">
        <v>105</v>
      </c>
      <c r="B4" s="184" t="s">
        <v>232</v>
      </c>
      <c r="C4" s="183"/>
      <c r="D4" s="185" t="s">
        <v>228</v>
      </c>
      <c r="E4" s="183" t="s">
        <v>230</v>
      </c>
      <c r="F4" s="184" t="s">
        <v>231</v>
      </c>
      <c r="G4" s="184"/>
      <c r="H4" s="184"/>
      <c r="I4" s="183"/>
      <c r="J4" s="183"/>
      <c r="K4" s="183"/>
      <c r="L4" s="182"/>
      <c r="M4" s="186"/>
      <c r="N4" s="176"/>
      <c r="O4" s="177"/>
      <c r="P4" s="138"/>
    </row>
    <row r="5" spans="1:16" ht="12.75" customHeight="1">
      <c r="A5" s="173" t="s">
        <v>16</v>
      </c>
      <c r="B5" s="174" t="s">
        <v>118</v>
      </c>
      <c r="C5" s="173" t="s">
        <v>119</v>
      </c>
      <c r="D5" s="173">
        <v>267303.17969999998</v>
      </c>
      <c r="E5" s="173">
        <v>17315.05632</v>
      </c>
      <c r="F5" s="178" t="s">
        <v>227</v>
      </c>
      <c r="G5" s="173" t="s">
        <v>117</v>
      </c>
      <c r="H5" s="174"/>
      <c r="I5" s="173"/>
      <c r="J5" s="173"/>
      <c r="K5" s="173"/>
      <c r="L5" s="138"/>
      <c r="M5" s="176"/>
      <c r="N5" s="176"/>
      <c r="O5" s="177"/>
      <c r="P5" s="138"/>
    </row>
    <row r="6" spans="1:16" ht="12.75" customHeight="1">
      <c r="A6" s="173"/>
      <c r="B6" s="174"/>
      <c r="C6" s="173"/>
      <c r="D6" s="175"/>
      <c r="E6" s="173"/>
      <c r="F6" s="174"/>
      <c r="G6" s="174"/>
      <c r="H6" s="174"/>
      <c r="I6" s="173"/>
      <c r="J6" s="173"/>
      <c r="K6" s="173"/>
      <c r="L6" s="138"/>
      <c r="M6" s="138"/>
      <c r="N6" s="138"/>
      <c r="O6" s="138"/>
      <c r="P6" s="138"/>
    </row>
    <row r="7" spans="1:16" ht="12.75" customHeight="1">
      <c r="A7" s="173"/>
      <c r="B7" s="174"/>
      <c r="C7" s="173"/>
      <c r="D7" s="173"/>
      <c r="E7" s="173"/>
      <c r="F7" s="178"/>
      <c r="G7" s="174"/>
      <c r="H7" s="174"/>
      <c r="I7" s="173"/>
      <c r="J7" s="173"/>
      <c r="K7" s="173"/>
      <c r="L7" s="138"/>
      <c r="M7" s="138"/>
      <c r="N7" s="138"/>
      <c r="O7" s="138"/>
      <c r="P7" s="138"/>
    </row>
    <row r="8" spans="1:16" ht="12.75" customHeight="1">
      <c r="A8" s="173"/>
      <c r="B8" s="174"/>
      <c r="C8" s="173"/>
      <c r="D8" s="175"/>
      <c r="E8" s="173"/>
      <c r="F8" s="174"/>
      <c r="G8" s="174"/>
      <c r="H8" s="174"/>
      <c r="I8" s="173"/>
      <c r="J8" s="173"/>
      <c r="K8" s="173"/>
      <c r="L8" s="138"/>
      <c r="M8" s="138"/>
      <c r="N8" s="138"/>
      <c r="O8" s="138"/>
      <c r="P8" s="138"/>
    </row>
    <row r="9" spans="1:16" ht="12.75" customHeight="1">
      <c r="A9" s="173"/>
      <c r="B9" s="174"/>
      <c r="C9" s="173"/>
      <c r="D9" s="173"/>
      <c r="E9" s="173"/>
      <c r="F9" s="178"/>
      <c r="G9" s="174"/>
      <c r="H9" s="174"/>
      <c r="I9" s="173"/>
      <c r="J9" s="173"/>
      <c r="K9" s="173"/>
      <c r="L9" s="138"/>
      <c r="M9" s="138"/>
      <c r="N9" s="138"/>
      <c r="O9" s="138"/>
      <c r="P9" s="138"/>
    </row>
    <row r="10" spans="1:16" ht="12.75" customHeight="1">
      <c r="A10" s="173"/>
      <c r="B10" s="174"/>
      <c r="C10" s="173"/>
      <c r="D10" s="175"/>
      <c r="E10" s="173"/>
      <c r="F10" s="174"/>
      <c r="G10" s="174"/>
      <c r="H10" s="174"/>
      <c r="I10" s="173"/>
      <c r="J10" s="173"/>
      <c r="K10" s="173"/>
      <c r="L10" s="138"/>
      <c r="M10" s="138"/>
      <c r="N10" s="138"/>
      <c r="O10" s="138"/>
      <c r="P10" s="138"/>
    </row>
    <row r="11" spans="1:16" ht="12.75" customHeight="1">
      <c r="A11" s="173"/>
      <c r="B11" s="174"/>
      <c r="C11" s="173"/>
      <c r="D11" s="173"/>
      <c r="E11" s="173"/>
      <c r="F11" s="178"/>
      <c r="G11" s="174"/>
      <c r="H11" s="174"/>
      <c r="I11" s="173"/>
      <c r="J11" s="173"/>
      <c r="K11" s="173"/>
      <c r="L11" s="138"/>
      <c r="M11" s="138"/>
      <c r="N11" s="138"/>
      <c r="O11" s="138"/>
      <c r="P11" s="138"/>
    </row>
    <row r="12" spans="1:16" ht="12.75" customHeight="1">
      <c r="A12" s="173"/>
      <c r="B12" s="174"/>
      <c r="C12" s="173"/>
      <c r="D12" s="175"/>
      <c r="E12" s="173"/>
      <c r="F12" s="174"/>
      <c r="G12" s="174"/>
      <c r="H12" s="174"/>
      <c r="I12" s="173"/>
      <c r="J12" s="173"/>
      <c r="K12" s="173"/>
      <c r="L12" s="138"/>
      <c r="M12" s="138"/>
      <c r="N12" s="138"/>
      <c r="O12" s="138"/>
      <c r="P12" s="138"/>
    </row>
    <row r="13" spans="1:16" ht="12.75" customHeight="1">
      <c r="A13" s="173"/>
      <c r="B13" s="174"/>
      <c r="C13" s="173"/>
      <c r="D13" s="173"/>
      <c r="E13" s="173"/>
      <c r="F13" s="178"/>
      <c r="G13" s="174"/>
      <c r="H13" s="174"/>
      <c r="I13" s="173"/>
      <c r="J13" s="173"/>
      <c r="K13" s="173"/>
      <c r="L13" s="138"/>
      <c r="M13" s="138"/>
      <c r="N13" s="138"/>
      <c r="O13" s="138"/>
      <c r="P13" s="138"/>
    </row>
    <row r="14" spans="1:16" ht="12.75" customHeight="1">
      <c r="A14" s="173"/>
      <c r="B14" s="174"/>
      <c r="C14" s="173"/>
      <c r="D14" s="175"/>
      <c r="E14" s="173"/>
      <c r="F14" s="174"/>
      <c r="G14" s="174"/>
      <c r="H14" s="174"/>
      <c r="I14" s="173"/>
      <c r="J14" s="173"/>
      <c r="K14" s="173"/>
      <c r="L14" s="138"/>
      <c r="M14" s="138"/>
      <c r="N14" s="138"/>
      <c r="O14" s="138"/>
      <c r="P14" s="138"/>
    </row>
    <row r="15" spans="1:16" ht="12.75" customHeight="1">
      <c r="A15" s="173"/>
      <c r="B15" s="174"/>
      <c r="C15" s="173"/>
      <c r="D15" s="173"/>
      <c r="E15" s="173"/>
      <c r="F15" s="178"/>
      <c r="G15" s="174"/>
      <c r="H15" s="174"/>
      <c r="I15" s="173"/>
      <c r="J15" s="173"/>
      <c r="K15" s="173"/>
      <c r="L15" s="138"/>
      <c r="M15" s="138"/>
      <c r="N15" s="138"/>
      <c r="O15" s="138"/>
      <c r="P15" s="138"/>
    </row>
    <row r="16" spans="1:16" ht="12.75" customHeight="1">
      <c r="A16" s="173"/>
      <c r="B16" s="174"/>
      <c r="C16" s="173"/>
      <c r="D16" s="175"/>
      <c r="E16" s="173"/>
      <c r="F16" s="174"/>
      <c r="G16" s="174"/>
      <c r="H16" s="174"/>
      <c r="I16" s="173"/>
      <c r="J16" s="173"/>
      <c r="K16" s="173"/>
      <c r="L16" s="138"/>
      <c r="M16" s="138"/>
      <c r="N16" s="138"/>
      <c r="O16" s="138"/>
      <c r="P16" s="138"/>
    </row>
    <row r="17" spans="1:11" ht="12.75" customHeight="1">
      <c r="A17" s="170"/>
      <c r="B17" s="171"/>
      <c r="C17" s="170"/>
      <c r="D17" s="170"/>
      <c r="E17" s="170"/>
      <c r="F17" s="172"/>
      <c r="G17" s="171"/>
      <c r="H17" s="170"/>
      <c r="I17" s="170"/>
      <c r="J17" s="170"/>
      <c r="K17" s="170"/>
    </row>
    <row r="18" spans="1:11" ht="12.75" customHeight="1">
      <c r="A18" s="125"/>
      <c r="B18" s="124"/>
      <c r="C18" s="125"/>
      <c r="D18" s="125"/>
      <c r="E18" s="125"/>
      <c r="F18" s="126"/>
      <c r="G18" s="124"/>
      <c r="H18" s="125"/>
      <c r="I18" s="125"/>
      <c r="J18" s="125"/>
      <c r="K18" s="125"/>
    </row>
    <row r="19" spans="1:11" ht="12.75" customHeight="1">
      <c r="A19" s="197" t="s">
        <v>238</v>
      </c>
    </row>
    <row r="20" spans="1:11" ht="12.75" customHeight="1"/>
    <row r="21" spans="1:11" ht="12.75" customHeight="1"/>
    <row r="22" spans="1:11" ht="12.75" customHeight="1"/>
    <row r="23" spans="1:11" ht="12.75" customHeight="1"/>
    <row r="24" spans="1:11" ht="12.75" customHeight="1"/>
    <row r="25" spans="1:11" ht="12.75" customHeight="1"/>
    <row r="26" spans="1:11" ht="12.75" customHeight="1"/>
    <row r="27" spans="1:11" ht="12.75" customHeight="1"/>
    <row r="28" spans="1:11" ht="12.75" customHeight="1"/>
    <row r="29" spans="1:11" ht="12.75" customHeight="1"/>
    <row r="30" spans="1:11" ht="12.75" customHeight="1"/>
    <row r="31" spans="1:11" ht="12.75" customHeight="1"/>
    <row r="32" spans="1:11"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sheetData>
  <hyperlinks>
    <hyperlink ref="B1" r:id="rId1" xr:uid="{00000000-0004-0000-0600-000000000000}"/>
  </hyperlinks>
  <pageMargins left="0.7" right="0.7" top="0.75" bottom="0.75" header="0" footer="0"/>
  <pageSetup orientation="landscape"/>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1000"/>
  <sheetViews>
    <sheetView workbookViewId="0"/>
  </sheetViews>
  <sheetFormatPr defaultColWidth="12.6640625" defaultRowHeight="15" customHeight="1"/>
  <cols>
    <col min="1" max="43" width="10.88671875" customWidth="1"/>
  </cols>
  <sheetData>
    <row r="1" spans="1:43" ht="12.75" customHeight="1">
      <c r="A1" s="68" t="s">
        <v>120</v>
      </c>
      <c r="B1" s="68" t="s">
        <v>121</v>
      </c>
      <c r="C1" s="68" t="s">
        <v>122</v>
      </c>
      <c r="D1" s="68" t="s">
        <v>123</v>
      </c>
      <c r="E1" s="68" t="s">
        <v>9</v>
      </c>
      <c r="F1" s="68" t="s">
        <v>124</v>
      </c>
      <c r="H1" s="68" t="s">
        <v>125</v>
      </c>
      <c r="I1" s="68" t="s">
        <v>126</v>
      </c>
      <c r="J1" s="68" t="s">
        <v>122</v>
      </c>
      <c r="K1" s="68" t="s">
        <v>123</v>
      </c>
      <c r="L1" s="68" t="s">
        <v>9</v>
      </c>
      <c r="M1" s="68" t="s">
        <v>124</v>
      </c>
      <c r="O1" s="68" t="s">
        <v>125</v>
      </c>
      <c r="P1" s="68" t="s">
        <v>127</v>
      </c>
      <c r="Q1" s="68" t="s">
        <v>122</v>
      </c>
      <c r="R1" s="68" t="s">
        <v>123</v>
      </c>
      <c r="S1" s="68" t="s">
        <v>9</v>
      </c>
      <c r="T1" s="68" t="s">
        <v>124</v>
      </c>
      <c r="V1" s="68" t="s">
        <v>125</v>
      </c>
      <c r="W1" s="68" t="s">
        <v>128</v>
      </c>
      <c r="X1" s="68" t="s">
        <v>122</v>
      </c>
      <c r="Y1" s="68" t="s">
        <v>123</v>
      </c>
      <c r="Z1" s="68" t="s">
        <v>9</v>
      </c>
      <c r="AA1" s="68" t="s">
        <v>124</v>
      </c>
      <c r="AC1" s="68" t="s">
        <v>125</v>
      </c>
      <c r="AD1" s="68" t="s">
        <v>129</v>
      </c>
      <c r="AE1" s="68" t="s">
        <v>122</v>
      </c>
      <c r="AF1" s="68" t="s">
        <v>123</v>
      </c>
      <c r="AG1" s="68" t="s">
        <v>9</v>
      </c>
      <c r="AH1" s="68" t="s">
        <v>124</v>
      </c>
      <c r="AJ1" s="68" t="s">
        <v>125</v>
      </c>
      <c r="AK1" s="68" t="s">
        <v>130</v>
      </c>
      <c r="AL1" s="68" t="s">
        <v>122</v>
      </c>
      <c r="AM1" s="68" t="s">
        <v>123</v>
      </c>
      <c r="AN1" s="68" t="s">
        <v>9</v>
      </c>
      <c r="AO1" s="68" t="s">
        <v>124</v>
      </c>
      <c r="AQ1" s="68" t="s">
        <v>125</v>
      </c>
    </row>
    <row r="2" spans="1:43" ht="12.75" customHeight="1">
      <c r="A2" s="68">
        <v>2.65</v>
      </c>
      <c r="B2" s="68">
        <v>552381</v>
      </c>
      <c r="C2" s="68">
        <v>13000</v>
      </c>
      <c r="D2" s="68">
        <v>37.981999999999999</v>
      </c>
      <c r="E2" s="127">
        <v>685.182813218349</v>
      </c>
      <c r="F2" s="128">
        <v>9.0800725727263707</v>
      </c>
      <c r="G2" s="68">
        <v>4.6795712053530298</v>
      </c>
      <c r="H2" s="68" t="s">
        <v>131</v>
      </c>
      <c r="I2" s="68">
        <v>3345238</v>
      </c>
      <c r="J2" s="68">
        <v>13000</v>
      </c>
      <c r="K2" s="68">
        <v>37.981999999999999</v>
      </c>
      <c r="L2" s="127">
        <v>685.182813218349</v>
      </c>
      <c r="M2" s="128">
        <v>9.0408495518429994</v>
      </c>
      <c r="N2" s="68">
        <v>28.462590658589502</v>
      </c>
      <c r="O2" s="68" t="s">
        <v>131</v>
      </c>
      <c r="P2" s="68">
        <v>2678000</v>
      </c>
      <c r="Q2" s="68">
        <v>13000</v>
      </c>
      <c r="R2" s="68">
        <v>38</v>
      </c>
      <c r="S2" s="127">
        <v>671.29591406925999</v>
      </c>
      <c r="T2" s="128">
        <v>10.134379176232599</v>
      </c>
      <c r="U2" s="68">
        <v>20.326849471264801</v>
      </c>
      <c r="V2" s="68" t="s">
        <v>132</v>
      </c>
      <c r="W2" s="68">
        <v>14200000</v>
      </c>
      <c r="X2" s="68">
        <v>152000</v>
      </c>
      <c r="Y2" s="68">
        <v>29</v>
      </c>
      <c r="Z2" s="127">
        <v>989.74764753708303</v>
      </c>
      <c r="AA2" s="128">
        <v>0.95553249072326496</v>
      </c>
      <c r="AB2" s="68">
        <v>97.768577770564704</v>
      </c>
      <c r="AC2" s="68" t="s">
        <v>133</v>
      </c>
      <c r="AD2" s="68">
        <v>2883000</v>
      </c>
      <c r="AE2" s="68">
        <v>17300</v>
      </c>
      <c r="AF2" s="68">
        <v>38.93</v>
      </c>
      <c r="AG2" s="127">
        <v>851.28092662197196</v>
      </c>
      <c r="AH2" s="128">
        <v>2.8836483845980698</v>
      </c>
      <c r="AI2" s="68">
        <v>57.790471173259299</v>
      </c>
      <c r="AJ2" s="68" t="s">
        <v>134</v>
      </c>
      <c r="AK2" s="68">
        <v>356870</v>
      </c>
      <c r="AL2" s="68">
        <v>17400</v>
      </c>
      <c r="AM2" s="68">
        <v>41.26</v>
      </c>
      <c r="AN2" s="127">
        <v>835.85024485964402</v>
      </c>
      <c r="AO2" s="128">
        <v>3.2317560250099402</v>
      </c>
      <c r="AP2" s="68">
        <v>6.3463237807004402</v>
      </c>
      <c r="AQ2" s="68" t="s">
        <v>135</v>
      </c>
    </row>
    <row r="3" spans="1:43" ht="12.75" customHeight="1">
      <c r="A3" s="68">
        <v>0</v>
      </c>
      <c r="B3" s="68">
        <v>641237</v>
      </c>
      <c r="C3" s="68">
        <v>13000</v>
      </c>
      <c r="D3" s="68">
        <v>37.981999999999999</v>
      </c>
      <c r="E3" s="127">
        <v>685.182813218349</v>
      </c>
      <c r="F3" s="128">
        <v>9.0800725727263707</v>
      </c>
      <c r="G3" s="68">
        <v>5.4323269645533898</v>
      </c>
      <c r="H3" s="68" t="s">
        <v>136</v>
      </c>
      <c r="I3" s="68">
        <v>3587629</v>
      </c>
      <c r="J3" s="68">
        <v>13000</v>
      </c>
      <c r="K3" s="68">
        <v>37.981999999999999</v>
      </c>
      <c r="L3" s="127">
        <v>685.182813218349</v>
      </c>
      <c r="M3" s="128">
        <v>9.0408495518429994</v>
      </c>
      <c r="N3" s="68">
        <v>30.5249478996367</v>
      </c>
      <c r="O3" s="68" t="s">
        <v>136</v>
      </c>
      <c r="W3" s="68">
        <v>23400000</v>
      </c>
      <c r="X3" s="68">
        <v>281000</v>
      </c>
      <c r="Y3" s="68">
        <v>29</v>
      </c>
      <c r="Z3" s="127">
        <v>1009.05241475829</v>
      </c>
      <c r="AA3" s="128">
        <v>0.83725217167544697</v>
      </c>
      <c r="AB3" s="68">
        <v>99.461099259583094</v>
      </c>
      <c r="AC3" s="68" t="s">
        <v>137</v>
      </c>
    </row>
    <row r="4" spans="1:43" ht="12.75" customHeight="1">
      <c r="A4" s="68">
        <v>4.5600000000000001E-7</v>
      </c>
      <c r="B4" s="68">
        <v>769697</v>
      </c>
      <c r="C4" s="68">
        <v>13000</v>
      </c>
      <c r="D4" s="68">
        <v>37.420999999999999</v>
      </c>
      <c r="E4" s="127">
        <v>654.25868132923199</v>
      </c>
      <c r="F4" s="128">
        <v>10.9865372673252</v>
      </c>
      <c r="G4" s="68">
        <v>5.3890921313805604</v>
      </c>
      <c r="H4" s="68" t="s">
        <v>138</v>
      </c>
      <c r="I4" s="68">
        <v>4060606</v>
      </c>
      <c r="J4" s="68">
        <v>13000</v>
      </c>
      <c r="K4" s="68">
        <v>37.420999999999999</v>
      </c>
      <c r="L4" s="127">
        <v>654.25868132923199</v>
      </c>
      <c r="M4" s="128">
        <v>10.9370569640773</v>
      </c>
      <c r="N4" s="68">
        <v>28.5592649574956</v>
      </c>
      <c r="O4" s="68" t="s">
        <v>138</v>
      </c>
      <c r="W4" s="68">
        <v>92300000</v>
      </c>
      <c r="X4" s="68">
        <v>1346000</v>
      </c>
      <c r="Y4" s="68">
        <v>29</v>
      </c>
      <c r="Z4" s="127">
        <v>1009.6512061769801</v>
      </c>
      <c r="AA4" s="128">
        <v>0.83376552275206195</v>
      </c>
      <c r="AB4" s="68">
        <v>82.245606698459397</v>
      </c>
      <c r="AC4" s="68" t="s">
        <v>139</v>
      </c>
    </row>
    <row r="5" spans="1:43" ht="12.75" customHeight="1">
      <c r="A5" s="68">
        <v>1.2129999999999999E-4</v>
      </c>
      <c r="B5" s="68">
        <v>784722</v>
      </c>
      <c r="C5" s="68">
        <v>13000</v>
      </c>
      <c r="D5" s="68">
        <v>37.418999999999997</v>
      </c>
      <c r="E5" s="127">
        <v>652.74267133733497</v>
      </c>
      <c r="F5" s="128">
        <v>11.095592791243099</v>
      </c>
      <c r="G5" s="68">
        <v>5.4402889421888903</v>
      </c>
      <c r="H5" s="68" t="s">
        <v>140</v>
      </c>
      <c r="I5" s="68">
        <v>4791667</v>
      </c>
      <c r="J5" s="68">
        <v>13000</v>
      </c>
      <c r="K5" s="68">
        <v>37.418999999999997</v>
      </c>
      <c r="L5" s="127">
        <v>652.74267133733497</v>
      </c>
      <c r="M5" s="128">
        <v>11.0455175656792</v>
      </c>
      <c r="N5" s="68">
        <v>33.370076779023698</v>
      </c>
      <c r="O5" s="68" t="s">
        <v>140</v>
      </c>
      <c r="W5" s="68">
        <v>2310000</v>
      </c>
      <c r="X5" s="68">
        <v>7091</v>
      </c>
      <c r="Y5" s="68">
        <v>43.9086</v>
      </c>
      <c r="Z5" s="127">
        <v>861.55511412326496</v>
      </c>
      <c r="AA5" s="128">
        <v>3.0224913782590299</v>
      </c>
      <c r="AB5" s="68">
        <v>107.780308866197</v>
      </c>
      <c r="AC5" s="68" t="s">
        <v>141</v>
      </c>
    </row>
    <row r="6" spans="1:43" ht="12.75" customHeight="1">
      <c r="A6" s="68">
        <v>0</v>
      </c>
      <c r="B6" s="68">
        <v>795833</v>
      </c>
      <c r="C6" s="68">
        <v>13000</v>
      </c>
      <c r="D6" s="68">
        <v>37.418999999999997</v>
      </c>
      <c r="E6" s="127">
        <v>652.74267133733497</v>
      </c>
      <c r="F6" s="128">
        <v>11.095592791243099</v>
      </c>
      <c r="G6" s="68">
        <v>5.5173188335856604</v>
      </c>
      <c r="H6" s="68" t="s">
        <v>142</v>
      </c>
      <c r="I6" s="68">
        <v>4541667</v>
      </c>
      <c r="J6" s="68">
        <v>13000</v>
      </c>
      <c r="K6" s="68">
        <v>37.418999999999997</v>
      </c>
      <c r="L6" s="127">
        <v>652.74267133733497</v>
      </c>
      <c r="M6" s="128">
        <v>11.0455175656792</v>
      </c>
      <c r="N6" s="68">
        <v>31.629029416017001</v>
      </c>
      <c r="O6" s="68" t="s">
        <v>142</v>
      </c>
      <c r="W6" s="68">
        <v>2077000</v>
      </c>
      <c r="X6" s="68">
        <v>7091</v>
      </c>
      <c r="Y6" s="68">
        <v>43.985999999999997</v>
      </c>
      <c r="Z6" s="127">
        <v>875.445565217227</v>
      </c>
      <c r="AA6" s="128">
        <v>2.7346690994873502</v>
      </c>
      <c r="AB6" s="68">
        <v>107.108571656297</v>
      </c>
      <c r="AC6" s="68" t="s">
        <v>143</v>
      </c>
    </row>
    <row r="7" spans="1:43" ht="12.75" customHeight="1">
      <c r="A7" s="68">
        <v>9.7999999999999993E-7</v>
      </c>
      <c r="B7" s="68">
        <v>781944</v>
      </c>
      <c r="C7" s="68">
        <v>13000</v>
      </c>
      <c r="D7" s="68">
        <v>37.418999999999997</v>
      </c>
      <c r="E7" s="127">
        <v>652.91097628812702</v>
      </c>
      <c r="F7" s="128">
        <v>11.083376869819499</v>
      </c>
      <c r="G7" s="68">
        <v>5.4270047087659696</v>
      </c>
      <c r="H7" s="68" t="s">
        <v>144</v>
      </c>
      <c r="I7" s="68">
        <v>4472222</v>
      </c>
      <c r="J7" s="68">
        <v>13000</v>
      </c>
      <c r="K7" s="68">
        <v>37.418999999999997</v>
      </c>
      <c r="L7" s="127">
        <v>652.91097628812702</v>
      </c>
      <c r="M7" s="128">
        <v>11.033368337320701</v>
      </c>
      <c r="N7" s="68">
        <v>31.179696571846399</v>
      </c>
      <c r="O7" s="68" t="s">
        <v>144</v>
      </c>
      <c r="W7" s="68">
        <v>3130000</v>
      </c>
      <c r="X7" s="68">
        <v>12340</v>
      </c>
      <c r="Y7" s="68">
        <v>41.3294</v>
      </c>
      <c r="Z7" s="127">
        <v>877.36826371473398</v>
      </c>
      <c r="AA7" s="128">
        <v>2.59555525362914</v>
      </c>
      <c r="AB7" s="68">
        <v>97.723474434606899</v>
      </c>
      <c r="AC7" s="68" t="s">
        <v>145</v>
      </c>
    </row>
    <row r="8" spans="1:43" ht="12.75" customHeight="1">
      <c r="A8" s="68">
        <v>2.3E-6</v>
      </c>
      <c r="B8" s="68">
        <v>377000</v>
      </c>
      <c r="C8" s="68">
        <v>13000</v>
      </c>
      <c r="D8" s="68">
        <v>38.869999999999997</v>
      </c>
      <c r="E8" s="127">
        <v>753.41488212073295</v>
      </c>
      <c r="F8" s="128">
        <v>5.8503190929023097</v>
      </c>
      <c r="G8" s="68">
        <v>4.9569945740537902</v>
      </c>
      <c r="H8" s="68" t="s">
        <v>146</v>
      </c>
      <c r="I8" s="68">
        <v>2410000</v>
      </c>
      <c r="J8" s="68">
        <v>13000</v>
      </c>
      <c r="K8" s="68">
        <v>38.869999999999997</v>
      </c>
      <c r="L8" s="127">
        <v>753.41488212073295</v>
      </c>
      <c r="M8" s="128">
        <v>5.8279900631002004</v>
      </c>
      <c r="N8" s="68">
        <v>31.8093568069675</v>
      </c>
      <c r="O8" s="68" t="s">
        <v>146</v>
      </c>
      <c r="W8" s="68">
        <v>6340000</v>
      </c>
      <c r="X8" s="68">
        <v>17440</v>
      </c>
      <c r="Y8" s="68">
        <v>38.93</v>
      </c>
      <c r="Z8" s="127">
        <v>850.23814354841704</v>
      </c>
      <c r="AA8" s="128">
        <v>3.0219174753406999</v>
      </c>
      <c r="AB8" s="68">
        <v>120.29849029902999</v>
      </c>
      <c r="AC8" s="68" t="s">
        <v>147</v>
      </c>
    </row>
    <row r="9" spans="1:43" ht="12.75" customHeight="1">
      <c r="A9" s="68">
        <v>160</v>
      </c>
      <c r="B9" s="68">
        <v>371277</v>
      </c>
      <c r="C9" s="68">
        <v>13000</v>
      </c>
      <c r="D9" s="68">
        <v>38.871000000000002</v>
      </c>
      <c r="E9" s="127">
        <v>751.33805942945605</v>
      </c>
      <c r="F9" s="128">
        <v>5.9341510597061404</v>
      </c>
      <c r="G9" s="68">
        <v>4.8127809594694604</v>
      </c>
      <c r="H9" s="68" t="s">
        <v>148</v>
      </c>
      <c r="I9" s="68">
        <v>2404255</v>
      </c>
      <c r="J9" s="68">
        <v>13000</v>
      </c>
      <c r="K9" s="68">
        <v>38.871000000000002</v>
      </c>
      <c r="L9" s="127">
        <v>751.33805942945605</v>
      </c>
      <c r="M9" s="128">
        <v>5.9113932107459899</v>
      </c>
      <c r="N9" s="68">
        <v>31.285804498928499</v>
      </c>
      <c r="O9" s="68" t="s">
        <v>148</v>
      </c>
      <c r="W9" s="68">
        <v>6130000</v>
      </c>
      <c r="X9" s="68">
        <v>17580</v>
      </c>
      <c r="Y9" s="68">
        <v>42.855600000000003</v>
      </c>
      <c r="Z9" s="127">
        <v>858.08428863437598</v>
      </c>
      <c r="AA9" s="128">
        <v>3.0514248851889998</v>
      </c>
      <c r="AB9" s="68">
        <v>114.271760973228</v>
      </c>
      <c r="AC9" s="68" t="s">
        <v>149</v>
      </c>
    </row>
    <row r="10" spans="1:43" ht="12.75" customHeight="1">
      <c r="A10" s="68">
        <v>738.6</v>
      </c>
      <c r="B10" s="68">
        <v>410638</v>
      </c>
      <c r="C10" s="68">
        <v>13000</v>
      </c>
      <c r="D10" s="68">
        <v>38.871000000000002</v>
      </c>
      <c r="E10" s="127">
        <v>751.33805942945605</v>
      </c>
      <c r="F10" s="128">
        <v>5.9341510597061404</v>
      </c>
      <c r="G10" s="68">
        <v>5.3230088253099996</v>
      </c>
      <c r="H10" s="68" t="s">
        <v>150</v>
      </c>
      <c r="I10" s="68">
        <v>2542553</v>
      </c>
      <c r="J10" s="68">
        <v>13000</v>
      </c>
      <c r="K10" s="68">
        <v>38.871000000000002</v>
      </c>
      <c r="L10" s="127">
        <v>751.33805942945605</v>
      </c>
      <c r="M10" s="128">
        <v>5.9113932107459899</v>
      </c>
      <c r="N10" s="68">
        <v>33.0854323215151</v>
      </c>
      <c r="O10" s="68" t="s">
        <v>150</v>
      </c>
    </row>
    <row r="11" spans="1:43" ht="12.75" customHeight="1">
      <c r="A11" s="68">
        <v>2688</v>
      </c>
      <c r="B11" s="68">
        <v>331000</v>
      </c>
      <c r="C11" s="68">
        <v>13000</v>
      </c>
      <c r="D11" s="68">
        <v>38.854999999999997</v>
      </c>
      <c r="E11" s="127">
        <v>780.741988523489</v>
      </c>
      <c r="F11" s="128">
        <v>4.8462626773163899</v>
      </c>
      <c r="G11" s="68">
        <v>5.25385026707586</v>
      </c>
      <c r="H11" s="68" t="s">
        <v>151</v>
      </c>
      <c r="I11" s="68">
        <v>2230000</v>
      </c>
      <c r="J11" s="68">
        <v>13000</v>
      </c>
      <c r="K11" s="68">
        <v>38.854999999999997</v>
      </c>
      <c r="L11" s="127">
        <v>780.741988523489</v>
      </c>
      <c r="M11" s="128">
        <v>4.82900151499868</v>
      </c>
      <c r="N11" s="68">
        <v>35.522552851903299</v>
      </c>
      <c r="O11" s="68" t="s">
        <v>151</v>
      </c>
    </row>
    <row r="12" spans="1:43" ht="12.75" customHeight="1">
      <c r="A12" s="68">
        <v>4360</v>
      </c>
      <c r="B12" s="68">
        <v>225052</v>
      </c>
      <c r="C12" s="68">
        <v>9800</v>
      </c>
      <c r="D12" s="68">
        <v>47.12</v>
      </c>
      <c r="E12" s="127">
        <v>827.04755554343205</v>
      </c>
      <c r="F12" s="128">
        <v>4.0239757734864998</v>
      </c>
      <c r="G12" s="68">
        <v>5.7069155205229301</v>
      </c>
      <c r="H12" s="68" t="s">
        <v>152</v>
      </c>
      <c r="I12" s="68">
        <v>4400495</v>
      </c>
      <c r="J12" s="68">
        <v>12000</v>
      </c>
      <c r="K12" s="68">
        <v>43.12</v>
      </c>
      <c r="L12" s="127">
        <v>680.73134661618496</v>
      </c>
      <c r="M12" s="128">
        <v>10.394222979908401</v>
      </c>
      <c r="N12" s="68">
        <v>35.279974017826802</v>
      </c>
      <c r="O12" s="68" t="s">
        <v>153</v>
      </c>
    </row>
    <row r="13" spans="1:43" ht="12.75" customHeight="1">
      <c r="A13" s="68">
        <v>1</v>
      </c>
      <c r="B13" s="68">
        <v>210597</v>
      </c>
      <c r="C13" s="68">
        <v>9800</v>
      </c>
      <c r="D13" s="68">
        <v>47.12</v>
      </c>
      <c r="E13" s="127">
        <v>827.04755554343205</v>
      </c>
      <c r="F13" s="128">
        <v>4.0239757734864998</v>
      </c>
      <c r="G13" s="68">
        <v>5.3403626178641703</v>
      </c>
      <c r="H13" s="68" t="s">
        <v>154</v>
      </c>
      <c r="I13" s="68">
        <v>4179133</v>
      </c>
      <c r="J13" s="68">
        <v>12000</v>
      </c>
      <c r="K13" s="68">
        <v>43.12</v>
      </c>
      <c r="L13" s="127">
        <v>680.73134661618496</v>
      </c>
      <c r="M13" s="128">
        <v>10.394222979908401</v>
      </c>
      <c r="N13" s="68">
        <v>33.505254217319397</v>
      </c>
      <c r="O13" s="68" t="s">
        <v>155</v>
      </c>
    </row>
    <row r="14" spans="1:43" ht="12.75" customHeight="1">
      <c r="A14" s="68">
        <v>0</v>
      </c>
      <c r="B14" s="68">
        <v>237496</v>
      </c>
      <c r="C14" s="68">
        <v>9800</v>
      </c>
      <c r="D14" s="68">
        <v>47.12</v>
      </c>
      <c r="E14" s="127">
        <v>827.04755554343205</v>
      </c>
      <c r="F14" s="128">
        <v>4.0239757734864998</v>
      </c>
      <c r="G14" s="68">
        <v>6.0224730660563504</v>
      </c>
      <c r="H14" s="68" t="s">
        <v>156</v>
      </c>
      <c r="I14" s="68">
        <v>4327813</v>
      </c>
      <c r="J14" s="68">
        <v>12000</v>
      </c>
      <c r="K14" s="68">
        <v>43.12</v>
      </c>
      <c r="L14" s="127">
        <v>680.73134661618496</v>
      </c>
      <c r="M14" s="128">
        <v>10.394222979908401</v>
      </c>
      <c r="N14" s="68">
        <v>34.697262511152303</v>
      </c>
      <c r="O14" s="68" t="s">
        <v>157</v>
      </c>
    </row>
    <row r="15" spans="1:43" ht="12.75" customHeight="1">
      <c r="A15" s="68">
        <v>0</v>
      </c>
      <c r="B15" s="68">
        <v>196456</v>
      </c>
      <c r="C15" s="68">
        <v>9800</v>
      </c>
      <c r="D15" s="68">
        <v>47.12</v>
      </c>
      <c r="E15" s="127">
        <v>827.04755554343205</v>
      </c>
      <c r="F15" s="128">
        <v>4.0239757734864998</v>
      </c>
      <c r="G15" s="68">
        <v>4.98177219264816</v>
      </c>
      <c r="H15" s="68" t="s">
        <v>158</v>
      </c>
      <c r="I15" s="68">
        <v>3682504</v>
      </c>
      <c r="J15" s="68">
        <v>12000</v>
      </c>
      <c r="K15" s="68">
        <v>43.12</v>
      </c>
      <c r="L15" s="127">
        <v>680.73134661618496</v>
      </c>
      <c r="M15" s="128">
        <v>10.394222979908401</v>
      </c>
      <c r="N15" s="68">
        <v>29.5236434629612</v>
      </c>
      <c r="O15" s="68" t="s">
        <v>159</v>
      </c>
    </row>
    <row r="16" spans="1:43" ht="12.75" customHeight="1">
      <c r="A16" s="68">
        <v>0</v>
      </c>
      <c r="B16" s="68">
        <v>676598</v>
      </c>
      <c r="C16" s="68">
        <v>12000</v>
      </c>
      <c r="D16" s="68">
        <v>43.12</v>
      </c>
      <c r="E16" s="127">
        <v>680.73134661618496</v>
      </c>
      <c r="F16" s="128">
        <v>10.4414713669899</v>
      </c>
      <c r="G16" s="68">
        <v>5.3999254209438998</v>
      </c>
      <c r="H16" s="68" t="s">
        <v>153</v>
      </c>
      <c r="I16" s="68">
        <v>3768069</v>
      </c>
      <c r="J16" s="68">
        <v>12000</v>
      </c>
      <c r="K16" s="68">
        <v>43.12</v>
      </c>
      <c r="L16" s="127">
        <v>680.73134661618496</v>
      </c>
      <c r="M16" s="128">
        <v>10.394222979908401</v>
      </c>
      <c r="N16" s="68">
        <v>30.209641510188899</v>
      </c>
      <c r="O16" s="68" t="s">
        <v>160</v>
      </c>
    </row>
    <row r="17" spans="1:15" ht="12.75" customHeight="1">
      <c r="A17" s="68">
        <v>1</v>
      </c>
      <c r="B17" s="68">
        <v>637750</v>
      </c>
      <c r="C17" s="68">
        <v>12000</v>
      </c>
      <c r="D17" s="68">
        <v>43.12</v>
      </c>
      <c r="E17" s="127">
        <v>680.73134661618496</v>
      </c>
      <c r="F17" s="128">
        <v>10.4414713669899</v>
      </c>
      <c r="G17" s="68">
        <v>5.0898797176565296</v>
      </c>
      <c r="H17" s="68" t="s">
        <v>161</v>
      </c>
      <c r="I17" s="68">
        <v>3759505</v>
      </c>
      <c r="J17" s="68">
        <v>12000</v>
      </c>
      <c r="K17" s="68">
        <v>43.12</v>
      </c>
      <c r="L17" s="127">
        <v>680.73134661618496</v>
      </c>
      <c r="M17" s="128">
        <v>10.394222979908401</v>
      </c>
      <c r="N17" s="68">
        <v>30.1409815759114</v>
      </c>
      <c r="O17" s="68" t="s">
        <v>162</v>
      </c>
    </row>
    <row r="18" spans="1:15" ht="12.75" customHeight="1">
      <c r="A18" s="68">
        <v>0</v>
      </c>
      <c r="B18" s="68">
        <v>638648</v>
      </c>
      <c r="C18" s="68">
        <v>12000</v>
      </c>
      <c r="D18" s="68">
        <v>43.12</v>
      </c>
      <c r="E18" s="127">
        <v>680.73134661618496</v>
      </c>
      <c r="F18" s="128">
        <v>10.4414713669899</v>
      </c>
      <c r="G18" s="68">
        <v>5.0970466513867603</v>
      </c>
      <c r="H18" s="68" t="s">
        <v>155</v>
      </c>
      <c r="I18" s="68">
        <v>898482</v>
      </c>
      <c r="J18" s="68">
        <v>21900</v>
      </c>
      <c r="K18" s="68">
        <v>40.950000000000003</v>
      </c>
      <c r="L18" s="127">
        <v>972.83349132474098</v>
      </c>
      <c r="M18" s="128">
        <v>1.2825506998140499</v>
      </c>
      <c r="N18" s="68">
        <v>31.988267869967199</v>
      </c>
      <c r="O18" s="68" t="s">
        <v>163</v>
      </c>
    </row>
    <row r="19" spans="1:15" ht="12.75" customHeight="1">
      <c r="A19" s="68">
        <v>0</v>
      </c>
      <c r="B19" s="68">
        <v>732858</v>
      </c>
      <c r="C19" s="68">
        <v>12000</v>
      </c>
      <c r="D19" s="68">
        <v>43.12</v>
      </c>
      <c r="E19" s="127">
        <v>680.73134661618496</v>
      </c>
      <c r="F19" s="128">
        <v>10.4414713669899</v>
      </c>
      <c r="G19" s="68">
        <v>5.8489362134415197</v>
      </c>
      <c r="H19" s="68" t="s">
        <v>157</v>
      </c>
      <c r="I19" s="68">
        <v>729615</v>
      </c>
      <c r="J19" s="68">
        <v>21900</v>
      </c>
      <c r="K19" s="68">
        <v>40.950000000000003</v>
      </c>
      <c r="L19" s="127">
        <v>972.83349132474098</v>
      </c>
      <c r="M19" s="128">
        <v>1.2825506998140499</v>
      </c>
      <c r="N19" s="68">
        <v>25.976168762363798</v>
      </c>
      <c r="O19" s="68" t="s">
        <v>164</v>
      </c>
    </row>
    <row r="20" spans="1:15" ht="12.75" customHeight="1">
      <c r="A20" s="68">
        <v>0</v>
      </c>
      <c r="B20" s="68">
        <v>691251</v>
      </c>
      <c r="C20" s="68">
        <v>12000</v>
      </c>
      <c r="D20" s="68">
        <v>43.12</v>
      </c>
      <c r="E20" s="127">
        <v>680.73134661618496</v>
      </c>
      <c r="F20" s="128">
        <v>10.4414713669899</v>
      </c>
      <c r="G20" s="68">
        <v>5.5168709442725099</v>
      </c>
      <c r="H20" s="68" t="s">
        <v>159</v>
      </c>
      <c r="I20" s="68">
        <v>951157</v>
      </c>
      <c r="J20" s="68">
        <v>21900</v>
      </c>
      <c r="K20" s="68">
        <v>40.950000000000003</v>
      </c>
      <c r="L20" s="127">
        <v>972.83349132474098</v>
      </c>
      <c r="M20" s="128">
        <v>1.2825506998140499</v>
      </c>
      <c r="N20" s="68">
        <v>33.863633219579697</v>
      </c>
      <c r="O20" s="68" t="s">
        <v>165</v>
      </c>
    </row>
    <row r="21" spans="1:15" ht="12.75" customHeight="1">
      <c r="A21" s="68">
        <v>0.83</v>
      </c>
      <c r="B21" s="68">
        <v>695848</v>
      </c>
      <c r="C21" s="68">
        <v>12000</v>
      </c>
      <c r="D21" s="68">
        <v>43.12</v>
      </c>
      <c r="E21" s="127">
        <v>680.73134661618496</v>
      </c>
      <c r="F21" s="128">
        <v>10.4414713669899</v>
      </c>
      <c r="G21" s="68">
        <v>5.5535595794149204</v>
      </c>
      <c r="H21" s="68" t="s">
        <v>160</v>
      </c>
      <c r="I21" s="68">
        <v>850509</v>
      </c>
      <c r="J21" s="68">
        <v>21900</v>
      </c>
      <c r="K21" s="68">
        <v>40.950000000000003</v>
      </c>
      <c r="L21" s="127">
        <v>972.83349132474098</v>
      </c>
      <c r="M21" s="128">
        <v>1.2825506998140499</v>
      </c>
      <c r="N21" s="68">
        <v>30.280305802250901</v>
      </c>
      <c r="O21" s="68" t="s">
        <v>166</v>
      </c>
    </row>
    <row r="22" spans="1:15" ht="12.75" customHeight="1">
      <c r="A22" s="68">
        <v>6.9099999999999995E-2</v>
      </c>
      <c r="B22" s="68">
        <v>694563</v>
      </c>
      <c r="C22" s="68">
        <v>12000</v>
      </c>
      <c r="D22" s="68">
        <v>43.12</v>
      </c>
      <c r="E22" s="127">
        <v>680.73134661618496</v>
      </c>
      <c r="F22" s="128">
        <v>10.4414713669899</v>
      </c>
      <c r="G22" s="68">
        <v>5.5433040005247696</v>
      </c>
      <c r="H22" s="68" t="s">
        <v>167</v>
      </c>
      <c r="I22" s="68">
        <v>944490</v>
      </c>
      <c r="J22" s="68">
        <v>21900</v>
      </c>
      <c r="K22" s="68">
        <v>40.97</v>
      </c>
      <c r="L22" s="127">
        <v>973.53111911977896</v>
      </c>
      <c r="M22" s="128">
        <v>1.2762305947713899</v>
      </c>
      <c r="N22" s="68">
        <v>33.792793745082903</v>
      </c>
      <c r="O22" s="68" t="s">
        <v>168</v>
      </c>
    </row>
    <row r="23" spans="1:15" ht="12.75" customHeight="1">
      <c r="A23" s="68">
        <v>8.09E-2</v>
      </c>
      <c r="B23" s="68">
        <v>681677</v>
      </c>
      <c r="C23" s="68">
        <v>12000</v>
      </c>
      <c r="D23" s="68">
        <v>43.12</v>
      </c>
      <c r="E23" s="127">
        <v>680.73134661618496</v>
      </c>
      <c r="F23" s="128">
        <v>10.4414713669899</v>
      </c>
      <c r="G23" s="68">
        <v>5.4404608957945104</v>
      </c>
      <c r="H23" s="68" t="s">
        <v>169</v>
      </c>
      <c r="I23" s="68">
        <v>637824</v>
      </c>
      <c r="J23" s="68">
        <v>21900</v>
      </c>
      <c r="K23" s="68">
        <v>40.97</v>
      </c>
      <c r="L23" s="127">
        <v>973.53111911977896</v>
      </c>
      <c r="M23" s="128">
        <v>1.2762305947713899</v>
      </c>
      <c r="N23" s="68">
        <v>22.8206279342965</v>
      </c>
      <c r="O23" s="68" t="s">
        <v>170</v>
      </c>
    </row>
    <row r="24" spans="1:15" ht="12.75" customHeight="1">
      <c r="A24" s="68">
        <v>0.02</v>
      </c>
      <c r="B24" s="68">
        <v>685368</v>
      </c>
      <c r="C24" s="68">
        <v>12000</v>
      </c>
      <c r="D24" s="68">
        <v>43.12</v>
      </c>
      <c r="E24" s="127">
        <v>680.73134661618496</v>
      </c>
      <c r="F24" s="128">
        <v>10.4414713669899</v>
      </c>
      <c r="G24" s="68">
        <v>5.4699187492447203</v>
      </c>
      <c r="H24" s="68" t="s">
        <v>162</v>
      </c>
      <c r="I24" s="68">
        <v>773087</v>
      </c>
      <c r="J24" s="68">
        <v>21900</v>
      </c>
      <c r="K24" s="68">
        <v>41</v>
      </c>
      <c r="L24" s="127">
        <v>969.00377045591597</v>
      </c>
      <c r="M24" s="128">
        <v>1.3199314685010299</v>
      </c>
      <c r="N24" s="68">
        <v>26.7444008254434</v>
      </c>
      <c r="O24" s="68" t="s">
        <v>171</v>
      </c>
    </row>
    <row r="25" spans="1:15" ht="12.75" customHeight="1">
      <c r="A25" s="68">
        <v>0.96550000000000002</v>
      </c>
      <c r="B25" s="68">
        <v>104046</v>
      </c>
      <c r="C25" s="68">
        <v>11500</v>
      </c>
      <c r="D25" s="68">
        <v>57.81</v>
      </c>
      <c r="E25" s="127">
        <v>947.190609219257</v>
      </c>
      <c r="F25" s="128">
        <v>1.7312636594147199</v>
      </c>
      <c r="G25" s="68">
        <v>5.2259389906723897</v>
      </c>
      <c r="H25" s="68" t="s">
        <v>172</v>
      </c>
      <c r="I25" s="68">
        <v>614613</v>
      </c>
      <c r="J25" s="68">
        <v>21900</v>
      </c>
      <c r="K25" s="68">
        <v>40.950000000000003</v>
      </c>
      <c r="L25" s="127">
        <v>983.22327164624801</v>
      </c>
      <c r="M25" s="128">
        <v>1.18732485201745</v>
      </c>
      <c r="N25" s="68">
        <v>23.636766719958</v>
      </c>
      <c r="O25" s="68" t="s">
        <v>173</v>
      </c>
    </row>
    <row r="26" spans="1:15" ht="12.75" customHeight="1">
      <c r="A26" s="68">
        <v>2.3300000000000001E-2</v>
      </c>
      <c r="B26" s="68">
        <v>92231</v>
      </c>
      <c r="C26" s="68">
        <v>11500</v>
      </c>
      <c r="D26" s="68">
        <v>57.81</v>
      </c>
      <c r="E26" s="127">
        <v>951.17865106812997</v>
      </c>
      <c r="F26" s="128">
        <v>1.67796739682025</v>
      </c>
      <c r="G26" s="68">
        <v>4.7796440930376898</v>
      </c>
      <c r="H26" s="68" t="s">
        <v>174</v>
      </c>
      <c r="I26" s="68">
        <v>886723</v>
      </c>
      <c r="J26" s="68">
        <v>21900</v>
      </c>
      <c r="K26" s="68">
        <v>40.92</v>
      </c>
      <c r="L26" s="127">
        <v>975.04403575108302</v>
      </c>
      <c r="M26" s="128">
        <v>1.26138479596473</v>
      </c>
      <c r="N26" s="68">
        <v>32.099352103121902</v>
      </c>
      <c r="O26" s="68" t="s">
        <v>175</v>
      </c>
    </row>
    <row r="27" spans="1:15" ht="12.75" customHeight="1">
      <c r="A27" s="68">
        <v>5.0000000000000001E-3</v>
      </c>
      <c r="B27" s="68">
        <v>96173</v>
      </c>
      <c r="C27" s="68">
        <v>11500</v>
      </c>
      <c r="D27" s="68">
        <v>57.81</v>
      </c>
      <c r="E27" s="127">
        <v>952.32058536781597</v>
      </c>
      <c r="F27" s="128">
        <v>1.66297345550642</v>
      </c>
      <c r="G27" s="68">
        <v>5.02886533608</v>
      </c>
      <c r="H27" s="68" t="s">
        <v>176</v>
      </c>
      <c r="I27" s="68">
        <v>762190</v>
      </c>
      <c r="J27" s="68">
        <v>21900</v>
      </c>
      <c r="K27" s="68">
        <v>40.92</v>
      </c>
      <c r="L27" s="127">
        <v>975.04403575108302</v>
      </c>
      <c r="M27" s="128">
        <v>1.26138479596473</v>
      </c>
      <c r="N27" s="68">
        <v>27.591260381740899</v>
      </c>
      <c r="O27" s="68" t="s">
        <v>177</v>
      </c>
    </row>
    <row r="28" spans="1:15" ht="12.75" customHeight="1">
      <c r="A28" s="68">
        <v>6.1999999999999998E-3</v>
      </c>
      <c r="B28" s="68">
        <v>92678</v>
      </c>
      <c r="C28" s="68">
        <v>11500</v>
      </c>
      <c r="D28" s="68">
        <v>57.81</v>
      </c>
      <c r="E28" s="127">
        <v>952.32058536781597</v>
      </c>
      <c r="F28" s="128">
        <v>1.66297345550642</v>
      </c>
      <c r="G28" s="68">
        <v>4.8461125432005101</v>
      </c>
      <c r="H28" s="68" t="s">
        <v>178</v>
      </c>
      <c r="I28" s="68">
        <v>847850</v>
      </c>
      <c r="J28" s="68">
        <v>21900</v>
      </c>
      <c r="K28" s="68">
        <v>40.92</v>
      </c>
      <c r="L28" s="127">
        <v>975.04403575108302</v>
      </c>
      <c r="M28" s="128">
        <v>1.26138479596473</v>
      </c>
      <c r="N28" s="68">
        <v>30.692150401683399</v>
      </c>
      <c r="O28" s="68" t="s">
        <v>179</v>
      </c>
    </row>
    <row r="29" spans="1:15" ht="12.75" customHeight="1">
      <c r="A29" s="68">
        <v>0.97240000000000004</v>
      </c>
      <c r="B29" s="68">
        <v>161242</v>
      </c>
      <c r="C29" s="68">
        <v>21900</v>
      </c>
      <c r="D29" s="68">
        <v>40.950000000000003</v>
      </c>
      <c r="E29" s="127">
        <v>972.83349132474098</v>
      </c>
      <c r="F29" s="128">
        <v>1.2837805052210001</v>
      </c>
      <c r="G29" s="68">
        <v>5.7351302437475598</v>
      </c>
      <c r="H29" s="68" t="s">
        <v>163</v>
      </c>
      <c r="I29" s="68">
        <v>858080</v>
      </c>
      <c r="J29" s="68">
        <v>21900</v>
      </c>
      <c r="K29" s="68">
        <v>40.92</v>
      </c>
      <c r="L29" s="127">
        <v>977.84211423050897</v>
      </c>
      <c r="M29" s="128">
        <v>1.23550831279439</v>
      </c>
      <c r="N29" s="68">
        <v>31.713048592282401</v>
      </c>
      <c r="O29" s="68" t="s">
        <v>180</v>
      </c>
    </row>
    <row r="30" spans="1:15" ht="12.75" customHeight="1">
      <c r="A30" s="68">
        <v>1.8599999999999998E-2</v>
      </c>
      <c r="B30" s="68">
        <v>134867</v>
      </c>
      <c r="C30" s="68">
        <v>21900</v>
      </c>
      <c r="D30" s="68">
        <v>40.950000000000003</v>
      </c>
      <c r="E30" s="127">
        <v>972.83349132474098</v>
      </c>
      <c r="F30" s="128">
        <v>1.2837805052210001</v>
      </c>
      <c r="G30" s="68">
        <v>4.7970120104160303</v>
      </c>
      <c r="H30" s="68" t="s">
        <v>164</v>
      </c>
      <c r="I30" s="68">
        <v>844743</v>
      </c>
      <c r="J30" s="68">
        <v>21900</v>
      </c>
      <c r="K30" s="68">
        <v>40.92</v>
      </c>
      <c r="L30" s="127">
        <v>980.29576318854197</v>
      </c>
      <c r="M30" s="128">
        <v>1.21317968357682</v>
      </c>
      <c r="N30" s="68">
        <v>31.7947458634513</v>
      </c>
      <c r="O30" s="68" t="s">
        <v>181</v>
      </c>
    </row>
    <row r="31" spans="1:15" ht="12.75" customHeight="1">
      <c r="A31" s="68">
        <v>4.0000000000000001E-3</v>
      </c>
      <c r="B31" s="68">
        <v>166898</v>
      </c>
      <c r="C31" s="68">
        <v>21900</v>
      </c>
      <c r="D31" s="68">
        <v>40.950000000000003</v>
      </c>
      <c r="E31" s="127">
        <v>972.83349132474098</v>
      </c>
      <c r="F31" s="128">
        <v>1.2837805052210001</v>
      </c>
      <c r="G31" s="68">
        <v>5.9363054751304301</v>
      </c>
      <c r="H31" s="68" t="s">
        <v>165</v>
      </c>
    </row>
    <row r="32" spans="1:15" ht="12.75" customHeight="1">
      <c r="A32" s="68">
        <v>5.0000000000000001E-3</v>
      </c>
      <c r="B32" s="68">
        <v>162741</v>
      </c>
      <c r="C32" s="68">
        <v>21900</v>
      </c>
      <c r="D32" s="68">
        <v>40.950000000000003</v>
      </c>
      <c r="E32" s="127">
        <v>972.83349132474098</v>
      </c>
      <c r="F32" s="128">
        <v>1.2837805052210001</v>
      </c>
      <c r="G32" s="68">
        <v>5.78844737101823</v>
      </c>
      <c r="H32" s="68" t="s">
        <v>166</v>
      </c>
    </row>
    <row r="33" spans="1:8" ht="12.75" customHeight="1">
      <c r="A33" s="68">
        <v>0.90300000000000002</v>
      </c>
      <c r="B33" s="68">
        <v>124665</v>
      </c>
      <c r="C33" s="68">
        <v>21900</v>
      </c>
      <c r="D33" s="68">
        <v>40.97</v>
      </c>
      <c r="E33" s="127">
        <v>973.53111911977896</v>
      </c>
      <c r="F33" s="128">
        <v>1.27743699064007</v>
      </c>
      <c r="G33" s="68">
        <v>4.4561616699172104</v>
      </c>
      <c r="H33" s="68" t="s">
        <v>168</v>
      </c>
    </row>
    <row r="34" spans="1:8" ht="12.75" customHeight="1">
      <c r="A34" s="68">
        <v>4.4699999999999997E-2</v>
      </c>
      <c r="B34" s="68">
        <v>136675</v>
      </c>
      <c r="C34" s="68">
        <v>21900</v>
      </c>
      <c r="D34" s="68">
        <v>40.97</v>
      </c>
      <c r="E34" s="127">
        <v>973.53111911977896</v>
      </c>
      <c r="F34" s="128">
        <v>1.27743699064007</v>
      </c>
      <c r="G34" s="68">
        <v>4.8854602032321397</v>
      </c>
      <c r="H34" s="68" t="s">
        <v>170</v>
      </c>
    </row>
    <row r="35" spans="1:8" ht="12.75" customHeight="1">
      <c r="A35" s="68">
        <v>5.2299999999999999E-2</v>
      </c>
      <c r="B35" s="68">
        <v>135555</v>
      </c>
      <c r="C35" s="68">
        <v>21900</v>
      </c>
      <c r="D35" s="68">
        <v>41</v>
      </c>
      <c r="E35" s="127">
        <v>969.00377045591597</v>
      </c>
      <c r="F35" s="128">
        <v>1.3212987101087601</v>
      </c>
      <c r="G35" s="68">
        <v>4.6845773631972598</v>
      </c>
      <c r="H35" s="68" t="s">
        <v>171</v>
      </c>
    </row>
    <row r="36" spans="1:8" ht="12.75" customHeight="1">
      <c r="A36" s="68">
        <v>0</v>
      </c>
      <c r="B36" s="68">
        <v>113107</v>
      </c>
      <c r="C36" s="68">
        <v>21900</v>
      </c>
      <c r="D36" s="68">
        <v>40.950000000000003</v>
      </c>
      <c r="E36" s="127">
        <v>983.22327164624801</v>
      </c>
      <c r="F36" s="128">
        <v>1.18820823825122</v>
      </c>
      <c r="G36" s="68">
        <v>4.3466313648425396</v>
      </c>
      <c r="H36" s="68" t="s">
        <v>173</v>
      </c>
    </row>
    <row r="37" spans="1:8" ht="12.75" customHeight="1">
      <c r="A37" s="68">
        <v>103.332236244746</v>
      </c>
      <c r="B37" s="68">
        <v>140957</v>
      </c>
      <c r="C37" s="68">
        <v>21900</v>
      </c>
      <c r="D37" s="68">
        <v>40.92</v>
      </c>
      <c r="E37" s="127">
        <v>975.04403575108302</v>
      </c>
      <c r="F37" s="128">
        <v>1.26253731858689</v>
      </c>
      <c r="G37" s="68">
        <v>5.0979821343165597</v>
      </c>
      <c r="H37" s="68" t="s">
        <v>175</v>
      </c>
    </row>
    <row r="38" spans="1:8" ht="12.75" customHeight="1">
      <c r="A38" s="68">
        <v>20.326849471264801</v>
      </c>
      <c r="B38" s="68">
        <v>145367</v>
      </c>
      <c r="C38" s="68">
        <v>21900</v>
      </c>
      <c r="D38" s="68">
        <v>40.92</v>
      </c>
      <c r="E38" s="127">
        <v>975.04403575108302</v>
      </c>
      <c r="F38" s="128">
        <v>1.26253731858689</v>
      </c>
      <c r="G38" s="68">
        <v>5.25747830132023</v>
      </c>
      <c r="H38" s="68" t="s">
        <v>177</v>
      </c>
    </row>
    <row r="39" spans="1:8" ht="12.75" customHeight="1">
      <c r="A39" s="68">
        <v>6.3463237807004402</v>
      </c>
      <c r="B39" s="68">
        <v>139044</v>
      </c>
      <c r="C39" s="68">
        <v>21900</v>
      </c>
      <c r="D39" s="68">
        <v>40.92</v>
      </c>
      <c r="E39" s="127">
        <v>975.04403575108302</v>
      </c>
      <c r="F39" s="128">
        <v>1.26253731858689</v>
      </c>
      <c r="G39" s="68">
        <v>5.0287947947523897</v>
      </c>
      <c r="H39" s="68" t="s">
        <v>179</v>
      </c>
    </row>
    <row r="40" spans="1:8" ht="12.75" customHeight="1">
      <c r="A40" s="68">
        <v>30.751001113051899</v>
      </c>
      <c r="B40" s="68">
        <v>123761</v>
      </c>
      <c r="C40" s="68">
        <v>21900</v>
      </c>
      <c r="D40" s="68">
        <v>40.92</v>
      </c>
      <c r="E40" s="127">
        <v>977.84211423050897</v>
      </c>
      <c r="F40" s="128">
        <v>1.2365664557248499</v>
      </c>
      <c r="G40" s="68">
        <v>4.5700634918964003</v>
      </c>
      <c r="H40" s="68" t="s">
        <v>180</v>
      </c>
    </row>
    <row r="41" spans="1:8" ht="12.75" customHeight="1">
      <c r="A41" s="68">
        <v>5.1729509612319697</v>
      </c>
      <c r="B41" s="68">
        <v>148143</v>
      </c>
      <c r="C41" s="68">
        <v>21900</v>
      </c>
      <c r="D41" s="68">
        <v>40.916666669999998</v>
      </c>
      <c r="E41" s="127">
        <v>980.29576318854197</v>
      </c>
      <c r="F41" s="128">
        <v>1.2141157609094799</v>
      </c>
      <c r="G41" s="68">
        <v>5.5715614323942297</v>
      </c>
      <c r="H41" s="68" t="s">
        <v>181</v>
      </c>
    </row>
    <row r="42" spans="1:8" ht="12.75" customHeight="1">
      <c r="A42" s="68">
        <v>57.790471173259299</v>
      </c>
      <c r="B42" s="68">
        <v>468367</v>
      </c>
      <c r="C42" s="68">
        <v>13000</v>
      </c>
      <c r="D42" s="68">
        <v>9.6509999999999998</v>
      </c>
      <c r="E42" s="127">
        <v>627.23961159845703</v>
      </c>
      <c r="F42" s="128">
        <v>7.2509041688159899</v>
      </c>
      <c r="G42" s="68">
        <v>4.96879146799066</v>
      </c>
      <c r="H42" s="68" t="s">
        <v>182</v>
      </c>
    </row>
    <row r="43" spans="1:8" ht="12.75" customHeight="1">
      <c r="A43" s="68" t="s">
        <v>77</v>
      </c>
      <c r="B43" s="68">
        <v>448980</v>
      </c>
      <c r="C43" s="68">
        <v>13000</v>
      </c>
      <c r="D43" s="68">
        <v>9.6509999999999998</v>
      </c>
      <c r="E43" s="127">
        <v>627.23961159845703</v>
      </c>
      <c r="F43" s="128">
        <v>7.2509041688159899</v>
      </c>
      <c r="G43" s="68">
        <v>4.7631195052137398</v>
      </c>
      <c r="H43" s="68" t="s">
        <v>183</v>
      </c>
    </row>
    <row r="44" spans="1:8" ht="12.75" customHeight="1">
      <c r="A44" s="68" t="s">
        <v>184</v>
      </c>
      <c r="B44" s="68">
        <v>503499</v>
      </c>
      <c r="C44" s="68">
        <v>13000</v>
      </c>
      <c r="D44" s="68">
        <v>9.6509999999999998</v>
      </c>
      <c r="E44" s="127">
        <v>627.23961159845703</v>
      </c>
      <c r="F44" s="128">
        <v>7.2509041688159899</v>
      </c>
      <c r="G44" s="68">
        <v>5.3414983022754097</v>
      </c>
      <c r="H44" s="68" t="s">
        <v>185</v>
      </c>
    </row>
    <row r="45" spans="1:8" ht="12.75" customHeight="1">
      <c r="A45" s="68">
        <v>288.14999999999998</v>
      </c>
      <c r="B45" s="68">
        <v>418728</v>
      </c>
      <c r="C45" s="68">
        <v>13000</v>
      </c>
      <c r="D45" s="68">
        <v>9.6509999999999998</v>
      </c>
      <c r="E45" s="127">
        <v>627.23961159845703</v>
      </c>
      <c r="F45" s="128">
        <v>7.2509041688159899</v>
      </c>
      <c r="G45" s="68">
        <v>4.4421834027777196</v>
      </c>
      <c r="H45" s="68" t="s">
        <v>186</v>
      </c>
    </row>
    <row r="46" spans="1:8" ht="12.75" customHeight="1">
      <c r="A46" s="68">
        <v>6.4999999999999997E-3</v>
      </c>
      <c r="B46" s="68">
        <v>426596</v>
      </c>
      <c r="C46" s="68">
        <v>13000</v>
      </c>
      <c r="D46" s="68">
        <v>9.6509999999999998</v>
      </c>
      <c r="E46" s="127">
        <v>627.23961159845703</v>
      </c>
      <c r="F46" s="128">
        <v>7.2509041688159899</v>
      </c>
      <c r="G46" s="68">
        <v>4.5256530991272701</v>
      </c>
      <c r="H46" s="68" t="s">
        <v>187</v>
      </c>
    </row>
    <row r="47" spans="1:8" ht="12.75" customHeight="1">
      <c r="A47" s="68">
        <v>287.05</v>
      </c>
      <c r="B47" s="68">
        <v>497959</v>
      </c>
      <c r="C47" s="68">
        <v>13000</v>
      </c>
      <c r="D47" s="68">
        <v>9.6530000000000005</v>
      </c>
      <c r="E47" s="127">
        <v>627.23961159845703</v>
      </c>
      <c r="F47" s="128">
        <v>7.2509711710768396</v>
      </c>
      <c r="G47" s="68">
        <v>5.2826769763380401</v>
      </c>
      <c r="H47" s="68" t="s">
        <v>188</v>
      </c>
    </row>
    <row r="48" spans="1:8" ht="12.75" customHeight="1">
      <c r="A48" s="68">
        <v>9.8066499999999994</v>
      </c>
      <c r="B48" s="68">
        <v>426531</v>
      </c>
      <c r="C48" s="68">
        <v>13000</v>
      </c>
      <c r="D48" s="68">
        <v>9.6519999999999992</v>
      </c>
      <c r="E48" s="127">
        <v>627.23961159845703</v>
      </c>
      <c r="F48" s="128">
        <v>7.2509376699464099</v>
      </c>
      <c r="G48" s="68">
        <v>4.5249426234992596</v>
      </c>
      <c r="H48" s="68" t="s">
        <v>189</v>
      </c>
    </row>
    <row r="49" spans="1:1" ht="12.75" customHeight="1">
      <c r="A49" s="68">
        <v>1013.25</v>
      </c>
    </row>
    <row r="50" spans="1:1" ht="12.75" customHeight="1">
      <c r="A50" s="68">
        <v>1</v>
      </c>
    </row>
    <row r="51" spans="1:1" ht="12.75" customHeight="1">
      <c r="A51" s="68">
        <v>3.5</v>
      </c>
    </row>
    <row r="52" spans="1:1" ht="12.75" customHeight="1">
      <c r="A52" s="68">
        <v>2</v>
      </c>
    </row>
    <row r="53" spans="1:1" ht="12.75" customHeight="1">
      <c r="A53" s="68">
        <v>1E-10</v>
      </c>
    </row>
    <row r="54" spans="1:1" ht="12.75" customHeight="1">
      <c r="A54" s="68">
        <v>0</v>
      </c>
    </row>
    <row r="55" spans="1:1" ht="12.75" customHeight="1">
      <c r="A55" s="68">
        <v>0</v>
      </c>
    </row>
    <row r="56" spans="1:1" ht="12.75" customHeight="1">
      <c r="A56" s="68">
        <v>0</v>
      </c>
    </row>
    <row r="57" spans="1:1" ht="12.75" customHeight="1">
      <c r="A57" s="68">
        <v>0</v>
      </c>
    </row>
    <row r="58" spans="1:1" ht="12.75" customHeight="1">
      <c r="A58" s="68" t="s">
        <v>190</v>
      </c>
    </row>
    <row r="59" spans="1:1" ht="12.75" customHeight="1">
      <c r="A59" s="68" t="s">
        <v>191</v>
      </c>
    </row>
    <row r="60" spans="1:1" ht="12.75" customHeight="1">
      <c r="A60" s="68" t="b">
        <v>0</v>
      </c>
    </row>
    <row r="61" spans="1:1" ht="12.75" customHeight="1">
      <c r="A61" s="68" t="b">
        <v>1</v>
      </c>
    </row>
    <row r="62" spans="1:1" ht="12.75" customHeight="1">
      <c r="A62" s="68" t="b">
        <v>1</v>
      </c>
    </row>
    <row r="63" spans="1:1" ht="12.75" customHeight="1">
      <c r="A63" s="68" t="b">
        <v>1</v>
      </c>
    </row>
    <row r="64" spans="1:1" ht="12.75" customHeight="1">
      <c r="A64" s="68">
        <v>1000</v>
      </c>
    </row>
    <row r="65" spans="1:1" ht="12.75" customHeight="1">
      <c r="A65" s="68">
        <v>5</v>
      </c>
    </row>
    <row r="66" spans="1:1" ht="12.75" customHeight="1">
      <c r="A66" s="68">
        <v>47</v>
      </c>
    </row>
    <row r="67" spans="1:1" ht="12.75" customHeight="1">
      <c r="A67" s="68">
        <v>29</v>
      </c>
    </row>
    <row r="68" spans="1:1" ht="12.75" customHeight="1">
      <c r="A68" s="68">
        <v>1</v>
      </c>
    </row>
    <row r="69" spans="1:1" ht="12.75" customHeight="1">
      <c r="A69" s="68">
        <v>8</v>
      </c>
    </row>
    <row r="70" spans="1:1" ht="12.75" customHeight="1">
      <c r="A70" s="68">
        <v>1</v>
      </c>
    </row>
    <row r="71" spans="1:1" ht="12.75" customHeight="1">
      <c r="A71" s="68">
        <v>1</v>
      </c>
    </row>
    <row r="72" spans="1:1" ht="12.75" customHeight="1"/>
    <row r="73" spans="1:1" ht="12.75" customHeight="1"/>
    <row r="74" spans="1:1" ht="12.75" customHeight="1"/>
    <row r="75" spans="1:1" ht="12.75" customHeight="1"/>
    <row r="76" spans="1:1" ht="12.75" customHeight="1"/>
    <row r="77" spans="1:1" ht="12.75" customHeight="1"/>
    <row r="78" spans="1:1" ht="12.75" customHeight="1"/>
    <row r="79" spans="1:1" ht="12.75" customHeight="1"/>
    <row r="80" spans="1:1"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ageMargins left="0.78740157499999996" right="0.78740157499999996" top="0.984251969" bottom="0.984251969"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73</vt:i4>
      </vt:variant>
    </vt:vector>
  </HeadingPairs>
  <TitlesOfParts>
    <vt:vector size="80" baseType="lpstr">
      <vt:lpstr>Field_Data</vt:lpstr>
      <vt:lpstr>Chemical processing IFIN</vt:lpstr>
      <vt:lpstr>AMS_data</vt:lpstr>
      <vt:lpstr>10Be_at_g IFIN-HH</vt:lpstr>
      <vt:lpstr>expo age</vt:lpstr>
      <vt:lpstr>Cronus</vt:lpstr>
      <vt:lpstr>CosmoCalcVars</vt:lpstr>
      <vt:lpstr>AlBeLogOrLin</vt:lpstr>
      <vt:lpstr>B_o</vt:lpstr>
      <vt:lpstr>ConfiLevel</vt:lpstr>
      <vt:lpstr>detail</vt:lpstr>
      <vt:lpstr>equation</vt:lpstr>
      <vt:lpstr>exponent</vt:lpstr>
      <vt:lpstr>F_10Be0</vt:lpstr>
      <vt:lpstr>F_10Be1</vt:lpstr>
      <vt:lpstr>F_10Be2</vt:lpstr>
      <vt:lpstr>F_10Be3</vt:lpstr>
      <vt:lpstr>F_14C0</vt:lpstr>
      <vt:lpstr>F_14C1</vt:lpstr>
      <vt:lpstr>F_14C2</vt:lpstr>
      <vt:lpstr>F_14C3</vt:lpstr>
      <vt:lpstr>F_21Ne0</vt:lpstr>
      <vt:lpstr>F_21Ne1</vt:lpstr>
      <vt:lpstr>F_21Ne2</vt:lpstr>
      <vt:lpstr>F_21Ne3</vt:lpstr>
      <vt:lpstr>F_26Al0</vt:lpstr>
      <vt:lpstr>F_26Al1</vt:lpstr>
      <vt:lpstr>F_26Al2</vt:lpstr>
      <vt:lpstr>F_26Al3</vt:lpstr>
      <vt:lpstr>F_36Cl0</vt:lpstr>
      <vt:lpstr>F_36Cl1</vt:lpstr>
      <vt:lpstr>F_36Cl2</vt:lpstr>
      <vt:lpstr>F_36Cl3</vt:lpstr>
      <vt:lpstr>F_3He0</vt:lpstr>
      <vt:lpstr>F_3He1</vt:lpstr>
      <vt:lpstr>F_3He2</vt:lpstr>
      <vt:lpstr>F_3He3</vt:lpstr>
      <vt:lpstr>G_o</vt:lpstr>
      <vt:lpstr>L_0</vt:lpstr>
      <vt:lpstr>L_1</vt:lpstr>
      <vt:lpstr>L_10Be</vt:lpstr>
      <vt:lpstr>L_14C</vt:lpstr>
      <vt:lpstr>L_2</vt:lpstr>
      <vt:lpstr>L_21Ne</vt:lpstr>
      <vt:lpstr>L_26Al</vt:lpstr>
      <vt:lpstr>L_3</vt:lpstr>
      <vt:lpstr>L_36Cl</vt:lpstr>
      <vt:lpstr>L_3He</vt:lpstr>
      <vt:lpstr>MetropIter</vt:lpstr>
      <vt:lpstr>MM_0</vt:lpstr>
      <vt:lpstr>n_10BeCals</vt:lpstr>
      <vt:lpstr>n_14CCals</vt:lpstr>
      <vt:lpstr>n_21NeCals</vt:lpstr>
      <vt:lpstr>n_26AlCals</vt:lpstr>
      <vt:lpstr>n_36ClCals</vt:lpstr>
      <vt:lpstr>n_3HeCals</vt:lpstr>
      <vt:lpstr>NeBeLogOrLin</vt:lpstr>
      <vt:lpstr>NewtonOption</vt:lpstr>
      <vt:lpstr>P_10Be</vt:lpstr>
      <vt:lpstr>P_14C</vt:lpstr>
      <vt:lpstr>P_21Ne</vt:lpstr>
      <vt:lpstr>P_26Al</vt:lpstr>
      <vt:lpstr>P_36Cl</vt:lpstr>
      <vt:lpstr>P_3He</vt:lpstr>
      <vt:lpstr>P_o</vt:lpstr>
      <vt:lpstr>PlotEllipse</vt:lpstr>
      <vt:lpstr>R_d</vt:lpstr>
      <vt:lpstr>Replace</vt:lpstr>
      <vt:lpstr>rho</vt:lpstr>
      <vt:lpstr>scaling</vt:lpstr>
      <vt:lpstr>sigma</vt:lpstr>
      <vt:lpstr>'expo age'!solver_adj</vt:lpstr>
      <vt:lpstr>'expo age'!solver_opt</vt:lpstr>
      <vt:lpstr>T_o</vt:lpstr>
      <vt:lpstr>version</vt:lpstr>
      <vt:lpstr>xMax</vt:lpstr>
      <vt:lpstr>xMin</vt:lpstr>
      <vt:lpstr>yMax</vt:lpstr>
      <vt:lpstr>yMin</vt:lpstr>
      <vt:lpstr>Zero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Laëtitia LEANNI</dc:creator>
  <cp:lastModifiedBy>Daniela Pascal</cp:lastModifiedBy>
  <dcterms:created xsi:type="dcterms:W3CDTF">2007-02-08T09:54:00Z</dcterms:created>
  <dcterms:modified xsi:type="dcterms:W3CDTF">2026-05-19T05:47:05Z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E734431ACA354D8CB6AA3D55495628CA_12</vt:lpwstr>
  </property>
  <property fmtid="{D5CDD505-2E9C-101B-9397-08002B2CF9AE}" pid="3" name="KSOProductBuildVer">
    <vt:lpwstr>2057-12.2.0.21931</vt:lpwstr>
  </property>
</Properties>
</file>