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  <sheet state="visible" name="Feuil3" sheetId="3" r:id="rId6"/>
    <sheet state="hidden" name="CosmoCalcVars" sheetId="4" r:id="rId7"/>
  </sheets>
  <definedNames>
    <definedName name="P_3He">CosmoCalcVars!$A$37</definedName>
    <definedName name="L_2">CosmoCalcVars!$A$11</definedName>
    <definedName name="P_26Al">CosmoCalcVars!$A$40</definedName>
    <definedName name="L_21Ne">CosmoCalcVars!$A$6</definedName>
    <definedName name="L_3">CosmoCalcVars!$A$12</definedName>
    <definedName name="F_10Be3">CosmoCalcVars!$A$32</definedName>
    <definedName name="L_10Be">CosmoCalcVars!$A$4</definedName>
    <definedName name="n_21NeCals">CosmoCalcVars!$A$69</definedName>
    <definedName name="F_36Cl2">CosmoCalcVars!$A$35</definedName>
    <definedName name="F_26Al2">CosmoCalcVars!$A$27</definedName>
    <definedName name="L_0">CosmoCalcVars!$A$9</definedName>
    <definedName name="yMin">CosmoCalcVars!$A$56</definedName>
    <definedName name="L_14C">CosmoCalcVars!$A$5</definedName>
    <definedName name="F_10Be0">CosmoCalcVars!$A$29</definedName>
    <definedName name="PlotEllipse">CosmoCalcVars!$A$63</definedName>
    <definedName name="F_26Al1">CosmoCalcVars!$A$26</definedName>
    <definedName name="R_d">CosmoCalcVars!$A$47</definedName>
    <definedName name="L_36Cl">CosmoCalcVars!$A$8</definedName>
    <definedName name="n_14CCals">CosmoCalcVars!$A$71</definedName>
    <definedName name="yMax">CosmoCalcVars!$A$57</definedName>
    <definedName name="F_26Al0">CosmoCalcVars!$A$25</definedName>
    <definedName name="rho">CosmoCalcVars!$A$2</definedName>
    <definedName name="F_14C2">CosmoCalcVars!$A$23</definedName>
    <definedName name="exponent">CosmoCalcVars!$A$51</definedName>
    <definedName name="P_14C">CosmoCalcVars!$A$39</definedName>
    <definedName name="detail">CosmoCalcVars!$A$61</definedName>
    <definedName name="ConfiLevel">CosmoCalcVars!$A$66</definedName>
    <definedName name="P_36Cl">CosmoCalcVars!$A$42</definedName>
    <definedName name="F_36Cl3">CosmoCalcVars!$A$36</definedName>
    <definedName name="T_o">CosmoCalcVars!$A$45</definedName>
    <definedName name="F_3He3">CosmoCalcVars!$A$16</definedName>
    <definedName name="scaling">CosmoCalcVars!$A$43</definedName>
    <definedName name="MM_0">CosmoCalcVars!$A$50</definedName>
    <definedName name="Replace">CosmoCalcVars!$A$60</definedName>
    <definedName name="F_3He2">CosmoCalcVars!$A$15</definedName>
    <definedName name="version">CosmoCalcVars!$A$1</definedName>
    <definedName name="F_14C3">CosmoCalcVars!$A$24</definedName>
    <definedName name="n_3HeCals">CosmoCalcVars!$A$70</definedName>
    <definedName name="sigma">CosmoCalcVars!$A$52</definedName>
    <definedName name="F_21Ne0">CosmoCalcVars!$A$17</definedName>
    <definedName name="NeBeLogOrLin">CosmoCalcVars!$A$59</definedName>
    <definedName name="F_3He0">CosmoCalcVars!$A$13</definedName>
    <definedName name="P_21Ne">CosmoCalcVars!$A$38</definedName>
    <definedName name="xMin">CosmoCalcVars!$A$54</definedName>
    <definedName name="L_1">CosmoCalcVars!$A$10</definedName>
    <definedName name="zeroerosion">CosmoCalcVars!$A$62</definedName>
    <definedName name="P_o">CosmoCalcVars!$A$49</definedName>
    <definedName name="xMax">CosmoCalcVars!$A$55</definedName>
    <definedName name="F_3He1">CosmoCalcVars!$A$14</definedName>
    <definedName name="equation">CosmoCalcVars!$A$44</definedName>
    <definedName name="F_14C0">CosmoCalcVars!$A$21</definedName>
    <definedName name="G_o">CosmoCalcVars!$A$48</definedName>
    <definedName name="n_36ClCals">CosmoCalcVars!$A$72</definedName>
    <definedName name="F_21Ne1">CosmoCalcVars!$A$18</definedName>
    <definedName name="F_36Cl1">CosmoCalcVars!$A$34</definedName>
    <definedName name="F_21Ne2">CosmoCalcVars!$A$19</definedName>
    <definedName name="F_10Be2">CosmoCalcVars!$A$31</definedName>
    <definedName name="L_3He">CosmoCalcVars!$A$3</definedName>
    <definedName name="NewtonOption">CosmoCalcVars!$A$64</definedName>
    <definedName name="n_10BeCals">CosmoCalcVars!$A$67</definedName>
    <definedName name="L_26Al">CosmoCalcVars!$A$7</definedName>
    <definedName name="Zero">CosmoCalcVars!$A$53</definedName>
    <definedName name="F_14C1">CosmoCalcVars!$A$22</definedName>
    <definedName name="F_21Ne3">CosmoCalcVars!$A$20</definedName>
    <definedName name="MetropIter">CosmoCalcVars!$A$65</definedName>
    <definedName name="AlBeLogOrLin">CosmoCalcVars!$A$58</definedName>
    <definedName name="n_26AlCals">CosmoCalcVars!$A$68</definedName>
    <definedName name="F_36Cl0">CosmoCalcVars!$A$33</definedName>
    <definedName name="F_10Be1">CosmoCalcVars!$A$30</definedName>
    <definedName name="P_10Be">CosmoCalcVars!$A$41</definedName>
    <definedName name="F_26Al3">CosmoCalcVars!$A$28</definedName>
    <definedName name="B_o">CosmoCalcVars!$A$46</definedName>
  </definedNames>
  <calcPr/>
  <extLst>
    <ext uri="GoogleSheetsCustomDataVersion2">
      <go:sheetsCustomData xmlns:go="http://customooxmlschemas.google.com/" r:id="rId8" roundtripDataChecksum="VI8U/uQ3bnzr70eKQO5S4/O5RLf7BIUWIDIkXjEHPjs="/>
    </ext>
  </extLst>
</workbook>
</file>

<file path=xl/sharedStrings.xml><?xml version="1.0" encoding="utf-8"?>
<sst xmlns="http://schemas.openxmlformats.org/spreadsheetml/2006/main" count="212" uniqueCount="154">
  <si>
    <t>Latitude</t>
  </si>
  <si>
    <t>a</t>
  </si>
  <si>
    <t>b</t>
  </si>
  <si>
    <t>c</t>
  </si>
  <si>
    <t>d</t>
  </si>
  <si>
    <t>e</t>
  </si>
  <si>
    <t>M</t>
  </si>
  <si>
    <t>Sea level High lat</t>
  </si>
  <si>
    <t>±</t>
  </si>
  <si>
    <t>Neutrons</t>
  </si>
  <si>
    <t>Muons</t>
  </si>
  <si>
    <t>fsp (% Neutrons)</t>
  </si>
  <si>
    <t>%Muons</t>
  </si>
  <si>
    <t>Pression (hPa)</t>
  </si>
  <si>
    <r>
      <rPr>
        <rFont val="Times New Roman"/>
        <b/>
        <color rgb="FFFF0000"/>
        <sz val="12.0"/>
      </rPr>
      <t>S</t>
    </r>
    <r>
      <rPr>
        <rFont val="Symbol"/>
        <b/>
        <color rgb="FFFF0000"/>
        <sz val="12.0"/>
      </rPr>
      <t>l</t>
    </r>
    <r>
      <rPr>
        <rFont val="Times New Roman"/>
        <b/>
        <color rgb="FFFF0000"/>
        <sz val="12.0"/>
      </rPr>
      <t>(P)</t>
    </r>
  </si>
  <si>
    <t>latitude(en decimal)</t>
  </si>
  <si>
    <t>Altitude m</t>
  </si>
  <si>
    <t>Pressure mBar</t>
  </si>
  <si>
    <t>Slope</t>
  </si>
  <si>
    <t>Azimuth</t>
  </si>
  <si>
    <t>% Shielding</t>
  </si>
  <si>
    <t>Total azimuth</t>
  </si>
  <si>
    <t>Angle 360</t>
  </si>
  <si>
    <t>Topo Shielding</t>
  </si>
  <si>
    <t>Pente</t>
  </si>
  <si>
    <t>version 2.0</t>
  </si>
  <si>
    <t>N(10Be)</t>
  </si>
  <si>
    <t>Age</t>
  </si>
  <si>
    <t>Lat</t>
  </si>
  <si>
    <t>Elev</t>
  </si>
  <si>
    <t>Lal scaling</t>
  </si>
  <si>
    <t>Reference</t>
  </si>
  <si>
    <t>N(26Al)</t>
  </si>
  <si>
    <t>N(21Ne)</t>
  </si>
  <si>
    <t>N(3He)</t>
  </si>
  <si>
    <t>N(36Cl)</t>
  </si>
  <si>
    <t>N(14C)</t>
  </si>
  <si>
    <t>W86-1, Nishiizumi et al. (1989)</t>
  </si>
  <si>
    <t>W86-8, Niedermann (2000)</t>
  </si>
  <si>
    <t>TA, Dunai and Wijbrans (2000)</t>
  </si>
  <si>
    <t>TH, Stone et al. (1996)</t>
  </si>
  <si>
    <t>PP-4, Miller et al. (2006)</t>
  </si>
  <si>
    <t>W86-3, Nishiizumi et al. (1989)</t>
  </si>
  <si>
    <t>AFB, Dunai and Wijbrans (2000)</t>
  </si>
  <si>
    <t>W86-4, Nishiizumi et al. (1989)</t>
  </si>
  <si>
    <t>MRB, Dunai and Wijbrans (2000)</t>
  </si>
  <si>
    <t>W86-5, Nishiizumi et al. (1989)</t>
  </si>
  <si>
    <t>LB1-0886, Licciardi et al. (1999)</t>
  </si>
  <si>
    <t>W86-6, Nishiizumi et al. (1989)</t>
  </si>
  <si>
    <t>LB3-1444, Licciardi et al. (1999)</t>
  </si>
  <si>
    <t>W86-8, Nishiizumi et al. (1989)</t>
  </si>
  <si>
    <t>Giant Crater, Cerling and Craig (1994</t>
  </si>
  <si>
    <t>W86-10, Nishiizumi et al. (1989)</t>
  </si>
  <si>
    <t>Tabernacle Hill, Cerling and Craig (1994)</t>
  </si>
  <si>
    <t>W86-11, Nishiizumi et al. (1989)</t>
  </si>
  <si>
    <t>Bonneville Flood, Cerling and Craig (1994)</t>
  </si>
  <si>
    <t>W86-12, Nishiizumi et al. (1989)</t>
  </si>
  <si>
    <t>W86-13, Nishiizumi et al. (1989)</t>
  </si>
  <si>
    <t>KOE4, Kubik et al. (1998)</t>
  </si>
  <si>
    <t>WY-92-138, Gosse et al. (1999)</t>
  </si>
  <si>
    <t>KOE5, Kubik et al. (1998)</t>
  </si>
  <si>
    <t>WY-93-333, Gosse et al. (1999)</t>
  </si>
  <si>
    <t>KOE6, Kubik et al. (1998)</t>
  </si>
  <si>
    <t>WY-93-334, Gosse et al. (1999)</t>
  </si>
  <si>
    <t>KOE20, Kubik et al. (1998)</t>
  </si>
  <si>
    <t>WY-93-335, Gosse et al. (1999)</t>
  </si>
  <si>
    <t>KOE101, Kubik et al. (1998)</t>
  </si>
  <si>
    <t>WY-93-336, Gosse et al. (1999)</t>
  </si>
  <si>
    <t>06-NE-010-LIT, Balco et al. (2009)</t>
  </si>
  <si>
    <t>WY-93-339, Gosse et al. (1999)</t>
  </si>
  <si>
    <t>06-NE-011-LIT, Balco et al. (2009)</t>
  </si>
  <si>
    <t>SPA-O-1, Larsen (1996)</t>
  </si>
  <si>
    <t>06-NE-012-LIT, Balco et al. (2009)</t>
  </si>
  <si>
    <t>SPA-O-2, Larsen (1996)</t>
  </si>
  <si>
    <t>06-NE-013-LIT, Balco et al. (2009)</t>
  </si>
  <si>
    <t>SPA-O-3, Larsen (1996)</t>
  </si>
  <si>
    <t>06-NE-001-HOL, Balco et al. (2009)</t>
  </si>
  <si>
    <t>SPA-O-4, Larsen (1996)</t>
  </si>
  <si>
    <t>06-NE-002-LEV, Balco et al. (2009)</t>
  </si>
  <si>
    <t>SPA-O-5, Larsen (1996)</t>
  </si>
  <si>
    <t>06-NE-003-LEV, Balco et al. (2009)</t>
  </si>
  <si>
    <t>SPA-O-6, Larsen (1996)</t>
  </si>
  <si>
    <t>06-NE-004-LEV, Balco et al. (2009)</t>
  </si>
  <si>
    <t>SWR-B-8, Larsen (1996)</t>
  </si>
  <si>
    <t>06-NE-005-ASH, Balco et al. (2009)</t>
  </si>
  <si>
    <t>SMH-B-9, Larsen (1996)</t>
  </si>
  <si>
    <t>06-NE-006-ASH, Balco et al. (2009)</t>
  </si>
  <si>
    <t>SAF-B-10, Larsen (1996)</t>
  </si>
  <si>
    <t>06-NE-008-PER, Balco et al. (2009)</t>
  </si>
  <si>
    <t>SAF-B-11, Larsen (1996)</t>
  </si>
  <si>
    <t>06-NE-009-PER, Balco et al. (2009)</t>
  </si>
  <si>
    <t>SAF-B-12, Larsen (1996)</t>
  </si>
  <si>
    <t>CH-1, Balco et al. (2009)</t>
  </si>
  <si>
    <t>SAF-O-13, Larsen (1996)</t>
  </si>
  <si>
    <t>CH-2, Balco et al. (2009)</t>
  </si>
  <si>
    <t>SAF-O-14, Larsen (1996)</t>
  </si>
  <si>
    <t>CH-3, Balco et al. (2009)</t>
  </si>
  <si>
    <t>CH-4, Balco et al. (2009)</t>
  </si>
  <si>
    <t>CH-5, Balco et al. (2009)</t>
  </si>
  <si>
    <t>CH-6, Balco et al. (2009)</t>
  </si>
  <si>
    <t>CH-7, Balco et al. (2009)</t>
  </si>
  <si>
    <t>CI2-01-01, Balco et al. (2009)</t>
  </si>
  <si>
    <t>CI2-01-02, Balco et al. (2009)</t>
  </si>
  <si>
    <t>CR03-90, Balco et al. (2009)</t>
  </si>
  <si>
    <t>CR03-91, Balco et al. (2009)</t>
  </si>
  <si>
    <t>CR03-92, Balco et al. (2009)</t>
  </si>
  <si>
    <t>CR03-93, Balco et al. (2009)</t>
  </si>
  <si>
    <t>CR03-94, Balco et al. (2009)</t>
  </si>
  <si>
    <t>Lal</t>
  </si>
  <si>
    <t>YDC08-2, Goehring et al. (2012)</t>
  </si>
  <si>
    <t>Braucher</t>
  </si>
  <si>
    <t>YDC08-3, Goehring et al. (2012)</t>
  </si>
  <si>
    <t>YDC08-4, Goehring et al. (2012)</t>
  </si>
  <si>
    <t>YDC08-5, Goehring et al. (2012)</t>
  </si>
  <si>
    <t>YDC08-7, Goehring et al. (2012)</t>
  </si>
  <si>
    <t>YDC08-8, Goehring et al. (2012)</t>
  </si>
  <si>
    <t>YDC08-9, Goehring et al. (2012)</t>
  </si>
  <si>
    <t>YDC08-10, Goehring et al. (2012)</t>
  </si>
  <si>
    <t>OL08-1, Goehring et al. (2012)</t>
  </si>
  <si>
    <t>OL08-3, Goehring et al. (2012)</t>
  </si>
  <si>
    <t>OL08-5, Goehring et al. (2012)</t>
  </si>
  <si>
    <t>OL08-7, Goehring et al. (2012)</t>
  </si>
  <si>
    <t>OL08-9, Goehring et al. (2012)</t>
  </si>
  <si>
    <t>OL08-11, Goehring et al. (2012)</t>
  </si>
  <si>
    <t>OL08-13, Goehring et al. (2012)</t>
  </si>
  <si>
    <t>log</t>
  </si>
  <si>
    <t>MR-08-01, Putnam et al. (2010)</t>
  </si>
  <si>
    <t>MR-08-02, Putnam et al. (2010)</t>
  </si>
  <si>
    <t>MR-08-03, Putnam et al. (2010)</t>
  </si>
  <si>
    <t>MR-08-04, Putnam et al. (2010)</t>
  </si>
  <si>
    <t>MR-08-05, Putnam et al. (2010)</t>
  </si>
  <si>
    <t>MR-08-13, Putnam et al. (2010)</t>
  </si>
  <si>
    <t>MR-08-14, Putnam et al. (2010)</t>
  </si>
  <si>
    <t>HE-06-02, Kaplan et al. (2011)</t>
  </si>
  <si>
    <t>HE-06-04, Kaplan et al. (2011)</t>
  </si>
  <si>
    <t>HE-07-11, Kaplan et al. (2011)</t>
  </si>
  <si>
    <t>HE-06-06, Kaplan et al. (2011)</t>
  </si>
  <si>
    <t>HE-06-07, Kaplan et al. (2011)</t>
  </si>
  <si>
    <t>HE-07-12, Kaplan et al. (2011)</t>
  </si>
  <si>
    <t>HE-07-13, Kaplan et al. (2011)</t>
  </si>
  <si>
    <t>HE-07-10, Kaplan et al. (2011)</t>
  </si>
  <si>
    <t>HE-06-05, Kaplan et al. (2011)</t>
  </si>
  <si>
    <t>HE-06-08, Kaplan et al. (2011)</t>
  </si>
  <si>
    <t>HE-06-01, Kaplan et al. (2011)</t>
  </si>
  <si>
    <t>HE-06-03, Kaplan et al. (2011)</t>
  </si>
  <si>
    <t>EQ-08-01, Kaplan et al. (2011)</t>
  </si>
  <si>
    <t>EQ-08-06, Kaplan et al. (2011)</t>
  </si>
  <si>
    <t>EQ-08-05, Kaplan et al. (2011)</t>
  </si>
  <si>
    <t>PBS-08-09, Kaplan et al. (2011)</t>
  </si>
  <si>
    <t>EQ-08-04, Kaplan et al. (2011)</t>
  </si>
  <si>
    <t>PBS-08-04, Kaplan et al. (2011)</t>
  </si>
  <si>
    <t>PBS-08-06, Kaplan et al. (2011)</t>
  </si>
  <si>
    <t>PBS-08-11, Kaplan et al. (2011)</t>
  </si>
  <si>
    <t>PBS-08-02, Kaplan et al. (2011)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</si>
</sst>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.0000"/>
    <numFmt numFmtId="165" formatCode="0.000"/>
    <numFmt numFmtId="166" formatCode="0.000000"/>
    <numFmt numFmtId="167" formatCode="0.0000E+00"/>
    <numFmt numFmtId="168" formatCode="0.0000000"/>
    <numFmt numFmtId="169" formatCode="0.00000"/>
  </numFmts>
  <fonts count="20">
    <font>
      <sz val="12.0"/>
      <color rgb="FF000000"/>
      <name val="Times New Roman"/>
      <scheme val="minor"/>
    </font>
    <font>
      <sz val="8.0"/>
      <color rgb="FF000000"/>
      <name val="Times New Roman"/>
    </font>
    <font>
      <sz val="12.0"/>
      <color rgb="FF000000"/>
      <name val="Times New Roman"/>
    </font>
    <font>
      <b/>
      <i/>
      <sz val="10.0"/>
      <color rgb="FF000000"/>
      <name val="Arial"/>
    </font>
    <font>
      <b/>
      <sz val="10.0"/>
      <color rgb="FF000000"/>
      <name val="Arial"/>
    </font>
    <font>
      <b/>
      <sz val="8.0"/>
      <color rgb="FF000000"/>
      <name val="Times New Roman"/>
    </font>
    <font>
      <b/>
      <sz val="12.0"/>
      <color rgb="FFFF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2.0"/>
      <color rgb="FFFF0000"/>
      <name val="Times New Roman"/>
    </font>
    <font>
      <sz val="11.0"/>
      <color theme="1"/>
      <name val="Calibri"/>
    </font>
    <font>
      <b/>
      <sz val="11.0"/>
      <color rgb="FFFFCC00"/>
      <name val="Times New Roman"/>
    </font>
    <font>
      <b/>
      <sz val="12.0"/>
      <color rgb="FFFFCC00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b/>
      <sz val="11.0"/>
      <color rgb="FFFF0000"/>
      <name val="Arial"/>
    </font>
    <font>
      <sz val="10.0"/>
      <color rgb="FF000000"/>
      <name val="Arial"/>
    </font>
    <font>
      <b/>
      <sz val="10.0"/>
      <color theme="1"/>
      <name val="Arial"/>
    </font>
    <font>
      <sz val="8.0"/>
      <color theme="1"/>
      <name val="Times New Roman"/>
    </font>
    <font>
      <color theme="1"/>
      <name val="Times New Roman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CC00"/>
        <bgColor rgb="FFFFCC00"/>
      </patternFill>
    </fill>
    <fill>
      <patternFill patternType="solid">
        <fgColor rgb="FF4BACC6"/>
        <bgColor rgb="FF4BACC6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</fills>
  <borders count="8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0" fillId="0" fontId="1" numFmtId="165" xfId="0" applyAlignment="1" applyFont="1" applyNumberFormat="1">
      <alignment horizontal="left" shrinkToFit="0" vertical="bottom" wrapText="0"/>
    </xf>
    <xf borderId="0" fillId="0" fontId="2" numFmtId="164" xfId="0" applyAlignment="1" applyFont="1" applyNumberFormat="1">
      <alignment horizontal="left" shrinkToFit="0" vertical="bottom" wrapText="0"/>
    </xf>
    <xf borderId="0" fillId="0" fontId="2" numFmtId="2" xfId="0" applyAlignment="1" applyFont="1" applyNumberFormat="1">
      <alignment horizontal="left" shrinkToFit="0" vertical="bottom" wrapText="0"/>
    </xf>
    <xf borderId="0" fillId="0" fontId="2" numFmtId="165" xfId="0" applyAlignment="1" applyFont="1" applyNumberFormat="1">
      <alignment horizontal="left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1" numFmtId="1" xfId="0" applyAlignment="1" applyFont="1" applyNumberFormat="1">
      <alignment horizontal="left" shrinkToFit="0" vertical="bottom" wrapText="0"/>
    </xf>
    <xf borderId="1" fillId="2" fontId="3" numFmtId="164" xfId="0" applyAlignment="1" applyBorder="1" applyFill="1" applyFont="1" applyNumberFormat="1">
      <alignment horizontal="left" shrinkToFit="0" vertical="bottom" wrapText="0"/>
    </xf>
    <xf borderId="1" fillId="2" fontId="3" numFmtId="166" xfId="0" applyAlignment="1" applyBorder="1" applyFont="1" applyNumberFormat="1">
      <alignment horizontal="left" shrinkToFit="0" vertical="bottom" wrapText="0"/>
    </xf>
    <xf borderId="1" fillId="2" fontId="3" numFmtId="167" xfId="0" applyAlignment="1" applyBorder="1" applyFont="1" applyNumberFormat="1">
      <alignment horizontal="left" shrinkToFit="0" vertical="bottom" wrapText="0"/>
    </xf>
    <xf borderId="1" fillId="2" fontId="3" numFmtId="165" xfId="0" applyAlignment="1" applyBorder="1" applyFont="1" applyNumberFormat="1">
      <alignment horizontal="left" shrinkToFit="0" vertical="bottom" wrapText="0"/>
    </xf>
    <xf borderId="1" fillId="2" fontId="4" numFmtId="164" xfId="0" applyAlignment="1" applyBorder="1" applyFont="1" applyNumberFormat="1">
      <alignment horizontal="left" shrinkToFit="0" vertical="bottom" wrapText="0"/>
    </xf>
    <xf borderId="1" fillId="2" fontId="4" numFmtId="166" xfId="0" applyAlignment="1" applyBorder="1" applyFont="1" applyNumberFormat="1">
      <alignment horizontal="left" shrinkToFit="0" vertical="bottom" wrapText="0"/>
    </xf>
    <xf borderId="1" fillId="2" fontId="4" numFmtId="167" xfId="0" applyAlignment="1" applyBorder="1" applyFont="1" applyNumberFormat="1">
      <alignment horizontal="left" shrinkToFit="0" vertical="bottom" wrapText="0"/>
    </xf>
    <xf borderId="1" fillId="2" fontId="4" numFmtId="165" xfId="0" applyAlignment="1" applyBorder="1" applyFont="1" applyNumberFormat="1">
      <alignment horizontal="left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5" numFmtId="164" xfId="0" applyAlignment="1" applyFont="1" applyNumberFormat="1">
      <alignment horizontal="left" shrinkToFit="0" vertical="bottom" wrapText="0"/>
    </xf>
    <xf borderId="0" fillId="0" fontId="5" numFmtId="165" xfId="0" applyAlignment="1" applyFont="1" applyNumberFormat="1">
      <alignment horizontal="left" shrinkToFit="0" vertical="bottom" wrapText="0"/>
    </xf>
    <xf borderId="2" fillId="0" fontId="2" numFmtId="0" xfId="0" applyAlignment="1" applyBorder="1" applyFont="1">
      <alignment horizontal="left" shrinkToFit="0" vertical="bottom" wrapText="0"/>
    </xf>
    <xf borderId="1" fillId="3" fontId="6" numFmtId="0" xfId="0" applyAlignment="1" applyBorder="1" applyFill="1" applyFont="1">
      <alignment horizontal="left" shrinkToFit="0" vertical="bottom" wrapText="0"/>
    </xf>
    <xf borderId="1" fillId="4" fontId="2" numFmtId="164" xfId="0" applyAlignment="1" applyBorder="1" applyFill="1" applyFont="1" applyNumberFormat="1">
      <alignment shrinkToFit="0" vertical="bottom" wrapText="0"/>
    </xf>
    <xf borderId="1" fillId="3" fontId="6" numFmtId="165" xfId="0" applyAlignment="1" applyBorder="1" applyFont="1" applyNumberFormat="1">
      <alignment horizontal="left" shrinkToFit="0" vertical="bottom" wrapText="0"/>
    </xf>
    <xf borderId="0" fillId="0" fontId="2" numFmtId="166" xfId="0" applyAlignment="1" applyFont="1" applyNumberFormat="1">
      <alignment horizontal="left" shrinkToFit="0" vertical="bottom" wrapText="0"/>
    </xf>
    <xf borderId="0" fillId="0" fontId="2" numFmtId="168" xfId="0" applyAlignment="1" applyFont="1" applyNumberFormat="1">
      <alignment horizontal="left" shrinkToFit="0" vertical="bottom" wrapText="0"/>
    </xf>
    <xf borderId="0" fillId="0" fontId="7" numFmtId="164" xfId="0" applyAlignment="1" applyFont="1" applyNumberFormat="1">
      <alignment horizontal="center" shrinkToFit="0" vertical="bottom" wrapText="0"/>
    </xf>
    <xf borderId="0" fillId="0" fontId="8" numFmtId="165" xfId="0" applyAlignment="1" applyFont="1" applyNumberFormat="1">
      <alignment horizontal="left"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2" numFmtId="1" xfId="0" applyAlignment="1" applyFont="1" applyNumberFormat="1">
      <alignment horizontal="left" shrinkToFit="0" vertical="bottom" wrapText="0"/>
    </xf>
    <xf borderId="1" fillId="5" fontId="7" numFmtId="164" xfId="0" applyAlignment="1" applyBorder="1" applyFill="1" applyFont="1" applyNumberFormat="1">
      <alignment shrinkToFit="0" vertical="center" wrapText="0"/>
    </xf>
    <xf borderId="1" fillId="5" fontId="8" numFmtId="0" xfId="0" applyAlignment="1" applyBorder="1" applyFont="1">
      <alignment shrinkToFit="0" vertical="center" wrapText="0"/>
    </xf>
    <xf borderId="0" fillId="0" fontId="9" numFmtId="0" xfId="0" applyAlignment="1" applyFont="1">
      <alignment horizontal="center" shrinkToFit="0" vertical="bottom" wrapText="0"/>
    </xf>
    <xf borderId="2" fillId="0" fontId="10" numFmtId="0" xfId="0" applyAlignment="1" applyBorder="1" applyFont="1">
      <alignment horizontal="right" vertical="bottom"/>
    </xf>
    <xf borderId="2" fillId="6" fontId="10" numFmtId="1" xfId="0" applyAlignment="1" applyBorder="1" applyFill="1" applyFont="1" applyNumberFormat="1">
      <alignment horizontal="right" vertical="bottom"/>
    </xf>
    <xf borderId="0" fillId="0" fontId="2" numFmtId="169" xfId="0" applyAlignment="1" applyFont="1" applyNumberFormat="1">
      <alignment horizontal="left" shrinkToFit="0" vertical="bottom" wrapText="0"/>
    </xf>
    <xf borderId="2" fillId="0" fontId="10" numFmtId="164" xfId="0" applyAlignment="1" applyBorder="1" applyFont="1" applyNumberFormat="1">
      <alignment horizontal="right" vertical="bottom"/>
    </xf>
    <xf borderId="0" fillId="0" fontId="11" numFmtId="0" xfId="0" applyAlignment="1" applyFont="1">
      <alignment horizontal="center" shrinkToFit="0" vertical="bottom" wrapText="0"/>
    </xf>
    <xf borderId="0" fillId="0" fontId="12" numFmtId="2" xfId="0" applyAlignment="1" applyFont="1" applyNumberFormat="1">
      <alignment shrinkToFit="0" vertical="bottom" wrapText="0"/>
    </xf>
    <xf borderId="2" fillId="0" fontId="13" numFmtId="0" xfId="0" applyAlignment="1" applyBorder="1" applyFont="1">
      <alignment shrinkToFit="0" vertical="bottom" wrapText="0"/>
    </xf>
    <xf borderId="3" fillId="3" fontId="14" numFmtId="0" xfId="0" applyAlignment="1" applyBorder="1" applyFont="1">
      <alignment horizontal="left" shrinkToFit="0" vertical="bottom" wrapText="0"/>
    </xf>
    <xf borderId="2" fillId="7" fontId="13" numFmtId="0" xfId="0" applyAlignment="1" applyBorder="1" applyFill="1" applyFont="1">
      <alignment shrinkToFit="0" vertical="bottom" wrapText="0"/>
    </xf>
    <xf borderId="4" fillId="7" fontId="13" numFmtId="0" xfId="0" applyAlignment="1" applyBorder="1" applyFont="1">
      <alignment shrinkToFit="0" vertical="bottom" wrapText="0"/>
    </xf>
    <xf borderId="0" fillId="0" fontId="13" numFmtId="0" xfId="0" applyAlignment="1" applyFont="1">
      <alignment shrinkToFit="0" vertical="bottom" wrapText="0"/>
    </xf>
    <xf borderId="5" fillId="3" fontId="13" numFmtId="165" xfId="0" applyAlignment="1" applyBorder="1" applyFont="1" applyNumberFormat="1">
      <alignment shrinkToFit="0" vertical="bottom" wrapText="0"/>
    </xf>
    <xf borderId="6" fillId="7" fontId="13" numFmtId="0" xfId="0" applyAlignment="1" applyBorder="1" applyFont="1">
      <alignment shrinkToFit="0" vertical="bottom" wrapText="0"/>
    </xf>
    <xf borderId="7" fillId="7" fontId="15" numFmtId="0" xfId="0" applyAlignment="1" applyBorder="1" applyFont="1">
      <alignment shrinkToFit="0" vertical="bottom" wrapText="0"/>
    </xf>
    <xf borderId="0" fillId="0" fontId="14" numFmtId="0" xfId="0" applyAlignment="1" applyFont="1">
      <alignment horizontal="left" shrinkToFit="0" vertical="bottom" wrapText="0"/>
    </xf>
    <xf borderId="0" fillId="0" fontId="16" numFmtId="0" xfId="0" applyAlignment="1" applyFont="1">
      <alignment horizontal="left"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2" xfId="0" applyAlignment="1" applyFont="1" applyNumberFormat="1">
      <alignment horizontal="center" shrinkToFit="0" vertical="bottom" wrapText="0"/>
    </xf>
    <xf borderId="0" fillId="0" fontId="17" numFmtId="0" xfId="0" applyAlignment="1" applyFont="1">
      <alignment horizontal="center" shrinkToFit="0" vertical="bottom" wrapText="0"/>
    </xf>
    <xf borderId="2" fillId="0" fontId="18" numFmtId="0" xfId="0" applyAlignment="1" applyBorder="1" applyFont="1">
      <alignment shrinkToFit="0" vertical="bottom" wrapText="0"/>
    </xf>
    <xf borderId="2" fillId="8" fontId="18" numFmtId="0" xfId="0" applyAlignment="1" applyBorder="1" applyFill="1" applyFont="1">
      <alignment shrinkToFit="0" vertical="bottom" wrapText="0"/>
    </xf>
    <xf borderId="0" fillId="0" fontId="18" numFmtId="0" xfId="0" applyAlignment="1" applyFont="1">
      <alignment shrinkToFit="0" vertical="bottom" wrapText="0"/>
    </xf>
    <xf borderId="2" fillId="8" fontId="18" numFmtId="165" xfId="0" applyAlignment="1" applyBorder="1" applyFont="1" applyNumberFormat="1">
      <alignment shrinkToFit="0" vertical="bottom" wrapText="0"/>
    </xf>
    <xf borderId="0" fillId="0" fontId="19" numFmtId="0" xfId="0" applyFont="1"/>
    <xf borderId="0" fillId="0" fontId="8" numFmtId="2" xfId="0" applyAlignment="1" applyFont="1" applyNumberFormat="1">
      <alignment shrinkToFit="0" vertical="bottom" wrapText="0"/>
    </xf>
    <xf borderId="0" fillId="0" fontId="8" numFmtId="3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56"/>
    <col customWidth="1" min="2" max="2" width="17.44"/>
    <col customWidth="1" min="3" max="3" width="11.67"/>
    <col customWidth="1" min="4" max="4" width="12.44"/>
    <col customWidth="1" min="5" max="5" width="9.22"/>
    <col customWidth="1" min="6" max="6" width="11.67"/>
    <col customWidth="1" min="7" max="7" width="10.44"/>
    <col customWidth="1" min="8" max="8" width="13.89"/>
    <col customWidth="1" min="9" max="9" width="8.44"/>
    <col customWidth="1" min="10" max="10" width="6.44"/>
    <col customWidth="1" min="11" max="11" width="8.89"/>
    <col customWidth="1" min="12" max="12" width="7.0"/>
    <col customWidth="1" min="13" max="13" width="9.11"/>
    <col customWidth="1" min="14" max="26" width="10.0"/>
  </cols>
  <sheetData>
    <row r="1" ht="15.0" hidden="1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0" hidden="1" customHeight="1">
      <c r="A2" s="7">
        <v>0.0</v>
      </c>
      <c r="B2" s="8">
        <v>31.8518</v>
      </c>
      <c r="C2" s="8">
        <v>250.3193</v>
      </c>
      <c r="D2" s="9">
        <v>-0.083393</v>
      </c>
      <c r="E2" s="10">
        <v>7.426E-5</v>
      </c>
      <c r="F2" s="10">
        <v>-2.2397E-8</v>
      </c>
      <c r="G2" s="11">
        <v>0.587</v>
      </c>
      <c r="H2" s="3" t="s">
        <v>7</v>
      </c>
      <c r="I2" s="4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0" hidden="1" customHeight="1">
      <c r="A3" s="7">
        <v>10.0</v>
      </c>
      <c r="B3" s="12">
        <v>34.3699</v>
      </c>
      <c r="C3" s="12">
        <v>258.4759</v>
      </c>
      <c r="D3" s="13">
        <v>-0.089807</v>
      </c>
      <c r="E3" s="14">
        <v>7.9457E-5</v>
      </c>
      <c r="F3" s="14">
        <v>-2.3697E-8</v>
      </c>
      <c r="G3" s="15">
        <v>0.6</v>
      </c>
      <c r="H3" s="6">
        <v>4.5</v>
      </c>
      <c r="I3" s="4" t="s">
        <v>8</v>
      </c>
      <c r="J3" s="5">
        <v>0.3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0" hidden="1" customHeight="1">
      <c r="A4" s="7">
        <v>20.0</v>
      </c>
      <c r="B4" s="12">
        <v>40.3153</v>
      </c>
      <c r="C4" s="12">
        <v>308.9894</v>
      </c>
      <c r="D4" s="13">
        <v>-0.106248</v>
      </c>
      <c r="E4" s="14">
        <v>9.4508E-5</v>
      </c>
      <c r="F4" s="14">
        <v>-2.8234E-8</v>
      </c>
      <c r="G4" s="15">
        <v>0.678</v>
      </c>
      <c r="H4" s="6" t="s">
        <v>9</v>
      </c>
      <c r="I4" s="4"/>
      <c r="J4" s="5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0" hidden="1" customHeight="1">
      <c r="A5" s="7">
        <v>30.0</v>
      </c>
      <c r="B5" s="12">
        <v>42.0983</v>
      </c>
      <c r="C5" s="12">
        <v>512.6857</v>
      </c>
      <c r="D5" s="13">
        <v>-0.120551</v>
      </c>
      <c r="E5" s="14">
        <v>1.1752E-4</v>
      </c>
      <c r="F5" s="14">
        <v>-3.8809E-8</v>
      </c>
      <c r="G5" s="15">
        <v>0.833</v>
      </c>
      <c r="H5" s="6">
        <f>H3*D10</f>
        <v>4.5</v>
      </c>
      <c r="I5" s="4" t="s">
        <v>8</v>
      </c>
      <c r="J5" s="5">
        <f>J3*D10</f>
        <v>0.3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hidden="1" customHeight="1">
      <c r="A6" s="7">
        <v>40.0</v>
      </c>
      <c r="B6" s="12">
        <v>56.7733</v>
      </c>
      <c r="C6" s="12">
        <v>649.1343</v>
      </c>
      <c r="D6" s="13">
        <v>-0.160859</v>
      </c>
      <c r="E6" s="14">
        <v>1.5463E-4</v>
      </c>
      <c r="F6" s="14">
        <v>-5.033E-8</v>
      </c>
      <c r="G6" s="15">
        <v>0.933</v>
      </c>
      <c r="H6" s="6" t="s">
        <v>10</v>
      </c>
      <c r="I6" s="4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hidden="1" customHeight="1">
      <c r="A7" s="7">
        <v>50.0</v>
      </c>
      <c r="B7" s="12">
        <v>69.072</v>
      </c>
      <c r="C7" s="12">
        <v>832.4566</v>
      </c>
      <c r="D7" s="13">
        <v>-0.199252</v>
      </c>
      <c r="E7" s="14">
        <v>1.9391E-4</v>
      </c>
      <c r="F7" s="14">
        <v>-6.3653E-8</v>
      </c>
      <c r="G7" s="15">
        <v>1.0</v>
      </c>
      <c r="H7" s="6">
        <f>H3*D11</f>
        <v>0</v>
      </c>
      <c r="I7" s="4" t="s">
        <v>8</v>
      </c>
      <c r="J7" s="5">
        <f>J3*D11</f>
        <v>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hidden="1" customHeight="1">
      <c r="A8" s="7">
        <v>60.0</v>
      </c>
      <c r="B8" s="12">
        <v>71.8733</v>
      </c>
      <c r="C8" s="12">
        <v>863.1927</v>
      </c>
      <c r="D8" s="13">
        <v>-0.207069</v>
      </c>
      <c r="E8" s="14">
        <v>2.0127E-4</v>
      </c>
      <c r="F8" s="14">
        <v>-6.6043E-8</v>
      </c>
      <c r="G8" s="15">
        <v>1.0</v>
      </c>
      <c r="H8" s="6"/>
      <c r="I8" s="4"/>
      <c r="J8" s="5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0" hidden="1" customHeight="1">
      <c r="A9" s="6"/>
      <c r="B9" s="6"/>
      <c r="C9" s="6"/>
      <c r="D9" s="6"/>
      <c r="E9" s="6"/>
      <c r="F9" s="6"/>
      <c r="G9" s="16"/>
      <c r="H9" s="6"/>
      <c r="I9" s="4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0" hidden="1" customHeight="1">
      <c r="A10" s="6"/>
      <c r="B10" s="6"/>
      <c r="C10" s="17" t="s">
        <v>11</v>
      </c>
      <c r="D10" s="18">
        <v>1.0</v>
      </c>
      <c r="E10" s="6"/>
      <c r="F10" s="6"/>
      <c r="G10" s="6"/>
      <c r="H10" s="6"/>
      <c r="I10" s="4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0" hidden="1" customHeight="1">
      <c r="A11" s="6"/>
      <c r="B11" s="3"/>
      <c r="C11" s="18" t="s">
        <v>12</v>
      </c>
      <c r="D11" s="17">
        <v>0.0</v>
      </c>
      <c r="E11" s="3"/>
      <c r="F11" s="3"/>
      <c r="G11" s="3"/>
      <c r="H11" s="3"/>
      <c r="I11" s="4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0" customHeight="1">
      <c r="A12" s="6"/>
      <c r="B12" s="19" t="s">
        <v>9</v>
      </c>
      <c r="C12" s="6"/>
      <c r="D12" s="6"/>
      <c r="E12" s="6"/>
      <c r="F12" s="6"/>
      <c r="G12" s="3"/>
      <c r="H12" s="3"/>
      <c r="I12" s="4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0" customHeight="1">
      <c r="A13" s="1" t="s">
        <v>13</v>
      </c>
      <c r="B13" s="20" t="s">
        <v>14</v>
      </c>
      <c r="C13" s="20"/>
      <c r="D13" s="21"/>
      <c r="E13" s="6"/>
      <c r="F13" s="21">
        <f>1013.25*((1-((0.0065*E13)/288.15))^(9.80665/(287.05*0.0065)))</f>
        <v>1013.25</v>
      </c>
      <c r="G13" s="3"/>
      <c r="H13" s="3"/>
      <c r="I13" s="4"/>
      <c r="J13" s="5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0" customHeight="1">
      <c r="A14" s="1">
        <f>1013.25*EXP(-0.03417/0.0065*(LN(288.15)-LN(288.15-0.0065*C20)))</f>
        <v>781.3722161</v>
      </c>
      <c r="B14" s="22">
        <f>(IF($B$20&gt;60,$B$8+$C$8*EXP(-$A$14/150)+$D$8*$A$14+$E$8*$A$14^2+$F$8*$A$14^3,IF($B$20&gt;50,($B$20-50)/10*($B$8+$C$8*EXP(-$A$14/150)+$D$8*$A$14+$E$8*$A$14^2+$F$8*$A$14^3)+(60-$B$20)/10*($B$7+$C$7*EXP(-$A$14/150)+$D$7*$A$14+$E$7*$A$14^2+$F$7*$A$14^3),IF($B$20&gt;40,($B$20-40)/10*($B$7+$C$7*EXP(-$A$14/150)+$D$7*$A$14+$E$7*$A$14^2+$F$7*$A$14^3)+(50-$B$20)/10*($B$6+$C$6*EXP(-$A$14/150)+$D$6*$A$14+$E$6*$A$14^2+$F$6*$A$14^3),IF($B$20&gt;30,($B$20-30)/10*($B$6+$C$6*EXP(-$A$14/150)+$D$6*$A$14+$E$6*$A$14^2+$F$6*$A$14^3)+(40-$B$20)/10*($B$5+$C$5*EXP(-$A$14/150)+$D$5*$A$14+$E$5*$A$14^2+$F$5*$A$14^3),IF($B$20&gt;20,($B$20-20)/10*($B$5+$C$5*EXP(-$A$14/150)+$D$5*$A$14+$E$5*$A$14^2+$F$5*$A$14^3)+(30-$B$20)/10*($B$4+$C$4*EXP(-$A$14/150)+$D$4*$A$14+$E$4*$A$14^2+$F$4*$A$14^3),IF($B$20&gt;10,($B$20-10)/10*($B$4+$C$4*EXP(-$A$14/150)+$D$4*$A$14+$E$4*$A$14^2+$F$4*$A$14^3)+(20-$B$20)/10*($B$3+$C$3*EXP(-$A$14/150)+$D$3*$A$14+$E$3*$A$14^2+$F$3*$A$14^3))))))))</f>
        <v>5.548236385</v>
      </c>
      <c r="C14" s="22"/>
      <c r="D14" s="5"/>
      <c r="E14" s="5"/>
      <c r="F14" s="3"/>
      <c r="G14" s="3"/>
      <c r="H14" s="3"/>
      <c r="I14" s="4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0" customHeight="1">
      <c r="A15" s="6"/>
      <c r="B15" s="23"/>
      <c r="C15" s="24"/>
      <c r="D15" s="23"/>
      <c r="E15" s="4"/>
      <c r="F15" s="4"/>
      <c r="G15" s="6"/>
      <c r="H15" s="3"/>
      <c r="I15" s="23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0" customHeight="1">
      <c r="A16" s="6"/>
      <c r="B16" s="6"/>
      <c r="C16" s="6"/>
      <c r="D16" s="6"/>
      <c r="E16" s="6"/>
      <c r="F16" s="6"/>
      <c r="G16" s="6"/>
      <c r="H16" s="3"/>
      <c r="I16" s="4"/>
      <c r="J16" s="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0" customHeight="1">
      <c r="A17" s="6"/>
      <c r="B17" s="25"/>
      <c r="E17" s="6"/>
      <c r="F17" s="4"/>
      <c r="G17" s="3"/>
      <c r="H17" s="3"/>
      <c r="I17" s="4"/>
      <c r="J17" s="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0" customHeight="1">
      <c r="A18" s="1"/>
      <c r="B18" s="26"/>
      <c r="C18" s="27"/>
      <c r="D18" s="27"/>
      <c r="E18" s="6"/>
      <c r="F18" s="3"/>
      <c r="G18" s="3"/>
      <c r="H18" s="3"/>
      <c r="I18" s="4"/>
      <c r="J18" s="5"/>
      <c r="K18" s="6"/>
      <c r="L18" s="6"/>
      <c r="M18" s="28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0" customHeight="1">
      <c r="A19" s="1"/>
      <c r="B19" s="29" t="s">
        <v>15</v>
      </c>
      <c r="C19" s="30" t="s">
        <v>16</v>
      </c>
      <c r="D19" s="31" t="s">
        <v>17</v>
      </c>
      <c r="E19" s="6"/>
      <c r="F19" s="3"/>
      <c r="G19" s="3"/>
      <c r="H19" s="3"/>
      <c r="I19" s="4"/>
      <c r="J19" s="5"/>
      <c r="K19" s="6"/>
      <c r="L19" s="6"/>
      <c r="M19" s="28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0" customHeight="1">
      <c r="A20" s="1"/>
      <c r="B20" s="32">
        <v>45.600261</v>
      </c>
      <c r="C20" s="33">
        <v>2138.13</v>
      </c>
      <c r="D20" s="21">
        <f>1013.25*((1-((0.0065*C20)/288.15))^(9.80665/(287.05*0.0065)))</f>
        <v>781.4104841</v>
      </c>
      <c r="E20" s="6"/>
      <c r="F20" s="3"/>
      <c r="G20" s="34"/>
      <c r="H20" s="3"/>
      <c r="I20" s="4"/>
      <c r="J20" s="5"/>
      <c r="K20" s="6"/>
      <c r="L20" s="6"/>
      <c r="M20" s="28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0" customHeight="1">
      <c r="A21" s="6"/>
      <c r="B21" s="35"/>
      <c r="C21" s="33"/>
      <c r="D21" s="6"/>
      <c r="E21" s="6"/>
      <c r="F21" s="6"/>
      <c r="G21" s="3"/>
      <c r="H21" s="35">
        <v>45.628575</v>
      </c>
      <c r="I21" s="33">
        <v>1790.0</v>
      </c>
      <c r="J21" s="21">
        <v>815.8978678528381</v>
      </c>
      <c r="K21" s="22">
        <v>4.332158781190051</v>
      </c>
      <c r="L21" s="6"/>
      <c r="M21" s="28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0" customHeight="1">
      <c r="A22" s="6"/>
      <c r="B22" s="3"/>
      <c r="C22" s="5"/>
      <c r="D22" s="36"/>
      <c r="G22" s="3"/>
      <c r="H22" s="35">
        <v>45.602061</v>
      </c>
      <c r="I22" s="33">
        <v>2264.66</v>
      </c>
      <c r="J22" s="21">
        <v>769.1723683853443</v>
      </c>
      <c r="K22" s="22">
        <v>6.053270131456581</v>
      </c>
      <c r="L22" s="6"/>
      <c r="M22" s="28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0" customHeight="1">
      <c r="A23" s="6"/>
      <c r="B23" s="3"/>
      <c r="C23" s="5"/>
      <c r="D23" s="37"/>
      <c r="E23" s="37"/>
      <c r="F23" s="37"/>
      <c r="G23" s="3"/>
      <c r="H23" s="35">
        <v>45.617986</v>
      </c>
      <c r="I23" s="33">
        <v>1651.0</v>
      </c>
      <c r="J23" s="21">
        <v>830.0074741281985</v>
      </c>
      <c r="K23" s="22">
        <v>3.9101042560687302</v>
      </c>
      <c r="L23" s="6"/>
      <c r="M23" s="28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0" customHeight="1">
      <c r="A24" s="38" t="s">
        <v>18</v>
      </c>
      <c r="B24" s="38" t="s">
        <v>19</v>
      </c>
      <c r="C24" s="39" t="s">
        <v>20</v>
      </c>
      <c r="D24" s="40" t="s">
        <v>21</v>
      </c>
      <c r="E24" s="41"/>
      <c r="F24" s="42"/>
      <c r="G24" s="42"/>
      <c r="H24" s="35">
        <v>45.600261</v>
      </c>
      <c r="I24" s="33">
        <v>2138.13</v>
      </c>
      <c r="J24" s="21">
        <v>781.4104841499968</v>
      </c>
      <c r="K24" s="22">
        <v>5.548236384909748</v>
      </c>
      <c r="L24" s="6"/>
      <c r="M24" s="28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0" customHeight="1">
      <c r="A25" s="38">
        <v>0.0</v>
      </c>
      <c r="B25" s="38">
        <v>10.0</v>
      </c>
      <c r="C25" s="43">
        <f>(1-1/(2*PI())*((B25*PI()/180*(SIN(A25*PI()/180))^3.3)+(B26*PI()/180*(SIN(A26*PI()/180))^3.3)+(B27*PI()/180*(SIN(A27*PI()/180))^3.3)+(B28*PI()/180*(SIN(A28*PI()/180))^3.3)+(B29*PI()/180*(SIN(A29*PI()/180))^3.3)+(B30*PI()/180*(SIN(A30*PI()/180))^3.3)+(B31*PI()/180*(SIN(A31*PI()/180))^3.3)+(B32*PI()/180*(SIN(A32*PI()/180))^3.3)+(B33*PI()/180*(SIN(A33*PI()/180))^3.3)+(B34*PI()/180*(SIN(A34*PI()/180))^3.3)+(B35*PI()/180*(SIN(A35*PI()/180))^3.3)+(B36*PI()/180*(SIN(A36*PI()/180))^3.3)))</f>
        <v>1</v>
      </c>
      <c r="D25" s="44">
        <f>SUM(B25:B36)</f>
        <v>360</v>
      </c>
      <c r="E25" s="45" t="str">
        <f>IF(D25=360,"Ok",IF(D25&gt;360,"Too much!!",IF(D25&lt;360,"More ")))</f>
        <v>Ok</v>
      </c>
      <c r="F25" s="42"/>
      <c r="G25" s="46"/>
      <c r="H25" s="35">
        <v>45.607046</v>
      </c>
      <c r="I25" s="33">
        <v>2078.3</v>
      </c>
      <c r="J25" s="21">
        <v>787.2519498940655</v>
      </c>
      <c r="K25" s="22">
        <v>5.322037050874997</v>
      </c>
      <c r="L25" s="6"/>
      <c r="M25" s="28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0" customHeight="1">
      <c r="A26" s="38">
        <v>0.0</v>
      </c>
      <c r="B26" s="38">
        <v>25.0</v>
      </c>
      <c r="C26" s="42"/>
      <c r="D26" s="42"/>
      <c r="E26" s="42"/>
      <c r="F26" s="42"/>
      <c r="G26" s="42"/>
      <c r="H26" s="32">
        <v>45.607251</v>
      </c>
      <c r="I26" s="33">
        <v>2074.88</v>
      </c>
      <c r="J26" s="21">
        <v>787.5869248421136</v>
      </c>
      <c r="K26" s="22">
        <v>5.309315519241001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0" customHeight="1">
      <c r="A27" s="38">
        <v>0.0</v>
      </c>
      <c r="B27" s="38">
        <v>325.0</v>
      </c>
      <c r="C27" s="42"/>
      <c r="D27" s="42"/>
      <c r="E27" s="42"/>
      <c r="F27" s="42"/>
      <c r="G27" s="42"/>
      <c r="H27" s="32">
        <v>45.600261</v>
      </c>
      <c r="I27" s="33">
        <v>2138.13</v>
      </c>
      <c r="J27" s="21">
        <v>781.4104841499968</v>
      </c>
      <c r="K27" s="22">
        <v>5.548236384909748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0" customHeight="1">
      <c r="A28" s="38">
        <v>0.0</v>
      </c>
      <c r="B28" s="38">
        <v>0.0</v>
      </c>
      <c r="C28" s="42"/>
      <c r="D28" s="42"/>
      <c r="E28" s="42"/>
      <c r="F28" s="42"/>
      <c r="G28" s="42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0" customHeight="1">
      <c r="A29" s="38">
        <v>0.0</v>
      </c>
      <c r="B29" s="38">
        <v>0.0</v>
      </c>
      <c r="C29" s="42"/>
      <c r="D29" s="42"/>
      <c r="E29" s="42"/>
      <c r="F29" s="42"/>
      <c r="G29" s="42"/>
      <c r="H29" s="47"/>
      <c r="I29" s="47"/>
      <c r="J29" s="5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0" customHeight="1">
      <c r="A30" s="38">
        <v>0.0</v>
      </c>
      <c r="B30" s="38">
        <v>0.0</v>
      </c>
      <c r="C30" s="42"/>
      <c r="D30" s="42"/>
      <c r="E30" s="42"/>
      <c r="F30" s="42"/>
      <c r="G30" s="42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0" customHeight="1">
      <c r="A31" s="38">
        <v>0.0</v>
      </c>
      <c r="B31" s="38">
        <v>0.0</v>
      </c>
      <c r="C31" s="42"/>
      <c r="D31" s="42"/>
      <c r="E31" s="42"/>
      <c r="F31" s="42"/>
      <c r="G31" s="42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0" customHeight="1">
      <c r="A32" s="38">
        <v>0.0</v>
      </c>
      <c r="B32" s="38">
        <v>0.0</v>
      </c>
      <c r="C32" s="42"/>
      <c r="D32" s="42"/>
      <c r="E32" s="42"/>
      <c r="F32" s="42"/>
      <c r="G32" s="42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0" customHeight="1">
      <c r="A33" s="38">
        <v>0.0</v>
      </c>
      <c r="B33" s="38">
        <v>0.0</v>
      </c>
      <c r="C33" s="42"/>
      <c r="D33" s="42"/>
      <c r="E33" s="42"/>
      <c r="F33" s="42"/>
      <c r="G33" s="4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0" customHeight="1">
      <c r="A34" s="38">
        <v>0.0</v>
      </c>
      <c r="B34" s="38">
        <v>0.0</v>
      </c>
      <c r="C34" s="42"/>
      <c r="D34" s="42"/>
      <c r="E34" s="42"/>
      <c r="F34" s="42"/>
      <c r="G34" s="42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0" customHeight="1">
      <c r="A35" s="38">
        <v>0.0</v>
      </c>
      <c r="B35" s="38">
        <v>0.0</v>
      </c>
      <c r="C35" s="42"/>
      <c r="D35" s="42"/>
      <c r="E35" s="42"/>
      <c r="F35" s="48"/>
      <c r="G35" s="42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0" customHeight="1">
      <c r="C36" s="49"/>
      <c r="D36" s="49"/>
      <c r="E36" s="49"/>
      <c r="F36" s="50"/>
      <c r="G36" s="49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0" customHeight="1">
      <c r="A37" s="6"/>
      <c r="B37" s="6"/>
      <c r="C37" s="6"/>
      <c r="D37" s="6"/>
      <c r="E37" s="6"/>
      <c r="F37" s="50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0" customHeight="1">
      <c r="A38" s="6"/>
      <c r="B38" s="6"/>
      <c r="C38" s="6"/>
      <c r="D38" s="6"/>
      <c r="E38" s="6"/>
      <c r="F38" s="50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0" customHeight="1">
      <c r="A39" s="6"/>
      <c r="B39" s="6"/>
      <c r="C39" s="6"/>
      <c r="D39" s="6"/>
      <c r="E39" s="6"/>
      <c r="F39" s="50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0" customHeight="1">
      <c r="A40" s="6"/>
      <c r="B40" s="6"/>
      <c r="C40" s="6"/>
      <c r="D40" s="6"/>
      <c r="E40" s="6"/>
      <c r="F40" s="51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0" customHeight="1">
      <c r="A44" s="52"/>
      <c r="B44" s="53">
        <v>15.0</v>
      </c>
      <c r="C44" s="53">
        <v>50.0</v>
      </c>
      <c r="D44" s="53">
        <v>10.0</v>
      </c>
      <c r="E44" s="53">
        <v>75.0</v>
      </c>
      <c r="F44" s="54"/>
      <c r="G44" s="54"/>
      <c r="H44" s="54"/>
      <c r="I44" s="55"/>
      <c r="J44" s="54"/>
      <c r="K44" s="54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0" customHeight="1">
      <c r="A45" s="6"/>
      <c r="B45" s="53">
        <v>30.0</v>
      </c>
      <c r="C45" s="53">
        <v>90.0</v>
      </c>
      <c r="D45" s="53">
        <v>60.0</v>
      </c>
      <c r="E45" s="53">
        <v>180.0</v>
      </c>
      <c r="F45" s="54"/>
      <c r="G45" s="54"/>
      <c r="H45" s="54"/>
      <c r="I45" s="54"/>
      <c r="J45" s="54"/>
      <c r="K45" s="54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0" customHeight="1">
      <c r="A46" s="6"/>
      <c r="B46" s="6"/>
      <c r="C46" s="54"/>
      <c r="D46" s="54"/>
      <c r="E46" s="54"/>
      <c r="F46" s="54"/>
      <c r="G46" s="54"/>
      <c r="H46" s="54"/>
      <c r="I46" s="54"/>
      <c r="J46" s="54"/>
      <c r="K46" s="54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0" customHeight="1">
      <c r="A50" s="6"/>
      <c r="B50" s="56">
        <f>(1-1/(2*PI())*((B45*PI()/180*(SIN(B44*PI()/180))^3.3)+(C45*PI()/180*(SIN(C44*PI()/180))^3.3)+(D45*PI()/180*(SIN(D44*PI()/180))^3.3)+(E45*PI()/180*(SIN(E44*PI()/180))^3.3)+(F45*PI()/180*(SIN(F44*PI()/180))^3.3)+(G45*PI()/180*(SIN(G44*PI()/180))^3.3)+(H45*PI()/180*(SIN(H44*PI()/180))^3.3)+(I45*PI()/180*(SIN(I44*PI()/180))^3.3)+(J45*PI()/180*(SIN(J44*PI()/180))^3.3)+(K45*PI()/180*(SIN(K44*PI()/180))^3.3)))</f>
        <v>0.4488248232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7:D17"/>
    <mergeCell ref="D22:F2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0"/>
    <col customWidth="1" min="2" max="2" width="12.22"/>
    <col customWidth="1" min="3" max="26" width="10.0"/>
  </cols>
  <sheetData>
    <row r="1"/>
    <row r="2"/>
    <row r="3"/>
    <row r="4"/>
    <row r="5"/>
    <row r="6"/>
    <row r="7"/>
    <row r="8"/>
    <row r="9"/>
    <row r="10"/>
    <row r="11"/>
    <row r="12"/>
    <row r="13"/>
    <row r="14" ht="15.0" customHeight="1">
      <c r="A14" s="57" t="s">
        <v>22</v>
      </c>
      <c r="B14" s="57" t="s">
        <v>23</v>
      </c>
      <c r="C14" s="57" t="s">
        <v>19</v>
      </c>
      <c r="D14" s="57" t="s">
        <v>24</v>
      </c>
      <c r="E14" s="57" t="s">
        <v>19</v>
      </c>
      <c r="F14" s="57" t="s">
        <v>24</v>
      </c>
      <c r="G14" s="57" t="s">
        <v>19</v>
      </c>
      <c r="H14" s="57" t="s">
        <v>24</v>
      </c>
      <c r="I14" s="57" t="s">
        <v>19</v>
      </c>
      <c r="J14" s="57" t="s">
        <v>24</v>
      </c>
      <c r="K14" s="57" t="s">
        <v>19</v>
      </c>
      <c r="L14" s="57" t="s">
        <v>24</v>
      </c>
      <c r="M14" s="57" t="s">
        <v>19</v>
      </c>
      <c r="N14" s="57" t="s">
        <v>24</v>
      </c>
      <c r="O14" s="57" t="s">
        <v>19</v>
      </c>
      <c r="P14" s="57" t="s">
        <v>24</v>
      </c>
      <c r="Q14" s="57" t="s">
        <v>19</v>
      </c>
      <c r="R14" s="57" t="s">
        <v>24</v>
      </c>
      <c r="S14" s="57" t="s">
        <v>19</v>
      </c>
      <c r="T14" s="57" t="s">
        <v>24</v>
      </c>
      <c r="U14" s="57" t="s">
        <v>19</v>
      </c>
      <c r="V14" s="57" t="s">
        <v>24</v>
      </c>
    </row>
    <row r="15" ht="15.0" customHeight="1">
      <c r="A15" s="57" t="str">
        <f>IF(SUM(C15,E15,G15,I15,K15,M15,O15,Q15,S15,U15)=360,"OK","Pas Bon")</f>
        <v>Pas Bon</v>
      </c>
      <c r="B15" s="56">
        <f>(1-1/(2*PI())*((C15*PI()/180*(SIN(D15*PI()/180))^3.3)+(E15*PI()/180*(SIN(F15*PI()/180))^3.3)+(G15*PI()/180*(SIN(H15*PI()/180))^3.3)+(I15*PI()/180*(SIN(J15*PI()/180))^3.3)+(K15*PI()/180*(SIN(L15*PI()/180))^3.3)+(M15*PI()/180*(SIN(N15*PI()/180))^3.3)+(O15*PI()/180*(SIN(P15*PI()/180))^3.3)+(Q15*PI()/180*(SIN(R15*PI()/180))^3.3)+(S15*PI()/180*(SIN(T15*PI()/180))^3.3)+(U15*PI()/180*(SIN(V15*PI()/180))^3.3)))</f>
        <v>0.8417604429</v>
      </c>
      <c r="C15" s="53">
        <v>5.0</v>
      </c>
      <c r="D15" s="53">
        <v>36.0</v>
      </c>
      <c r="E15" s="53">
        <v>36.0</v>
      </c>
      <c r="F15" s="53">
        <v>36.0</v>
      </c>
      <c r="G15" s="53">
        <v>36.0</v>
      </c>
      <c r="H15" s="53">
        <v>36.0</v>
      </c>
      <c r="I15" s="53">
        <v>36.0</v>
      </c>
      <c r="J15" s="53">
        <v>36.0</v>
      </c>
      <c r="K15" s="53">
        <v>36.0</v>
      </c>
      <c r="L15" s="53">
        <v>36.0</v>
      </c>
      <c r="M15" s="53">
        <v>36.0</v>
      </c>
      <c r="N15" s="53">
        <v>36.0</v>
      </c>
      <c r="O15" s="53">
        <v>36.0</v>
      </c>
      <c r="P15" s="53">
        <v>36.0</v>
      </c>
      <c r="Q15" s="53">
        <v>36.0</v>
      </c>
      <c r="R15" s="53">
        <v>36.0</v>
      </c>
      <c r="S15" s="53">
        <v>36.0</v>
      </c>
      <c r="T15" s="53">
        <v>36.0</v>
      </c>
      <c r="U15" s="53">
        <v>36.0</v>
      </c>
      <c r="V15" s="53">
        <v>36.0</v>
      </c>
    </row>
    <row r="16"/>
    <row r="17"/>
    <row r="18"/>
    <row r="19"/>
    <row r="20"/>
    <row r="21" ht="15.0" customHeight="1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ht="15.0" customHeight="1">
      <c r="C22" s="52"/>
      <c r="N22" s="6"/>
    </row>
    <row r="23" ht="15.0" customHeight="1">
      <c r="C23" s="6"/>
      <c r="N23" s="6"/>
    </row>
    <row r="24" ht="15.0" customHeight="1">
      <c r="C24" s="6"/>
      <c r="D24" s="6"/>
      <c r="E24" s="54"/>
      <c r="F24" s="54"/>
      <c r="G24" s="54"/>
      <c r="H24" s="54"/>
      <c r="I24" s="54"/>
      <c r="J24" s="54"/>
      <c r="K24" s="54"/>
      <c r="L24" s="54"/>
      <c r="M24" s="54"/>
      <c r="N24" s="6"/>
    </row>
    <row r="25" ht="15.0" customHeight="1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ht="15.0" customHeight="1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15.0" customHeight="1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15.0" customHeight="1">
      <c r="C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15.0" customHeight="1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15.0" customHeight="1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0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3" width="10.0"/>
  </cols>
  <sheetData>
    <row r="1" ht="15.0" customHeight="1">
      <c r="A1" s="57" t="s">
        <v>25</v>
      </c>
      <c r="B1" s="57" t="s">
        <v>26</v>
      </c>
      <c r="C1" s="57" t="s">
        <v>27</v>
      </c>
      <c r="D1" s="57" t="s">
        <v>28</v>
      </c>
      <c r="E1" s="57" t="s">
        <v>29</v>
      </c>
      <c r="F1" s="57" t="s">
        <v>30</v>
      </c>
      <c r="H1" s="57" t="s">
        <v>31</v>
      </c>
      <c r="I1" s="57" t="s">
        <v>32</v>
      </c>
      <c r="J1" s="57" t="s">
        <v>27</v>
      </c>
      <c r="K1" s="57" t="s">
        <v>28</v>
      </c>
      <c r="L1" s="57" t="s">
        <v>29</v>
      </c>
      <c r="M1" s="57" t="s">
        <v>30</v>
      </c>
      <c r="O1" s="57" t="s">
        <v>31</v>
      </c>
      <c r="P1" s="57" t="s">
        <v>33</v>
      </c>
      <c r="Q1" s="57" t="s">
        <v>27</v>
      </c>
      <c r="R1" s="57" t="s">
        <v>28</v>
      </c>
      <c r="S1" s="57" t="s">
        <v>29</v>
      </c>
      <c r="T1" s="57" t="s">
        <v>30</v>
      </c>
      <c r="V1" s="57" t="s">
        <v>31</v>
      </c>
      <c r="W1" s="57" t="s">
        <v>34</v>
      </c>
      <c r="X1" s="57" t="s">
        <v>27</v>
      </c>
      <c r="Y1" s="57" t="s">
        <v>28</v>
      </c>
      <c r="Z1" s="57" t="s">
        <v>29</v>
      </c>
      <c r="AA1" s="57" t="s">
        <v>30</v>
      </c>
      <c r="AC1" s="57" t="s">
        <v>31</v>
      </c>
      <c r="AD1" s="57" t="s">
        <v>35</v>
      </c>
      <c r="AE1" s="57" t="s">
        <v>27</v>
      </c>
      <c r="AF1" s="57" t="s">
        <v>28</v>
      </c>
      <c r="AG1" s="57" t="s">
        <v>29</v>
      </c>
      <c r="AH1" s="57" t="s">
        <v>30</v>
      </c>
      <c r="AJ1" s="57" t="s">
        <v>31</v>
      </c>
      <c r="AK1" s="57" t="s">
        <v>36</v>
      </c>
      <c r="AL1" s="57" t="s">
        <v>27</v>
      </c>
      <c r="AM1" s="57" t="s">
        <v>28</v>
      </c>
      <c r="AN1" s="57" t="s">
        <v>29</v>
      </c>
      <c r="AO1" s="57" t="s">
        <v>30</v>
      </c>
      <c r="AQ1" s="57" t="s">
        <v>31</v>
      </c>
    </row>
    <row r="2" ht="15.0" customHeight="1">
      <c r="A2" s="57">
        <v>2.65</v>
      </c>
      <c r="B2" s="57">
        <v>499463.0</v>
      </c>
      <c r="C2" s="57">
        <v>13000.0</v>
      </c>
      <c r="D2" s="57">
        <v>37.982</v>
      </c>
      <c r="E2" s="57">
        <v>3180.0</v>
      </c>
      <c r="F2" s="58">
        <v>9.253400304399376</v>
      </c>
      <c r="G2" s="57">
        <v>4.1520121798864045</v>
      </c>
      <c r="H2" s="57" t="s">
        <v>37</v>
      </c>
      <c r="I2" s="57">
        <v>3345238.0</v>
      </c>
      <c r="J2" s="57">
        <v>13000.0</v>
      </c>
      <c r="K2" s="57">
        <v>37.982</v>
      </c>
      <c r="L2" s="57">
        <v>3180.0</v>
      </c>
      <c r="M2" s="58">
        <v>9.253400304399376</v>
      </c>
      <c r="N2" s="57">
        <v>27.808804497267737</v>
      </c>
      <c r="O2" s="57" t="s">
        <v>37</v>
      </c>
      <c r="P2" s="57">
        <v>2678000.0</v>
      </c>
      <c r="Q2" s="57">
        <v>13000.0</v>
      </c>
      <c r="R2" s="57">
        <v>38.0</v>
      </c>
      <c r="S2" s="57">
        <v>3340.0</v>
      </c>
      <c r="T2" s="58">
        <v>10.153117991735888</v>
      </c>
      <c r="U2" s="57">
        <v>20.28933379555653</v>
      </c>
      <c r="V2" s="57" t="s">
        <v>38</v>
      </c>
      <c r="W2" s="57">
        <v>1.42E7</v>
      </c>
      <c r="X2" s="57">
        <v>152000.0</v>
      </c>
      <c r="Y2" s="57">
        <v>29.0</v>
      </c>
      <c r="Z2" s="57">
        <v>197.5</v>
      </c>
      <c r="AA2" s="58">
        <v>0.9591573779219084</v>
      </c>
      <c r="AB2" s="57">
        <v>97.39908672128777</v>
      </c>
      <c r="AC2" s="57" t="s">
        <v>39</v>
      </c>
      <c r="AD2" s="57">
        <v>2883000.0</v>
      </c>
      <c r="AE2" s="57">
        <v>17300.0</v>
      </c>
      <c r="AF2" s="57">
        <v>38.93</v>
      </c>
      <c r="AG2" s="57">
        <v>1445.0</v>
      </c>
      <c r="AH2" s="58">
        <v>3.0053565123667445</v>
      </c>
      <c r="AI2" s="57">
        <v>55.45012651849892</v>
      </c>
      <c r="AJ2" s="57" t="s">
        <v>40</v>
      </c>
      <c r="AK2" s="57">
        <v>356870.0</v>
      </c>
      <c r="AL2" s="57">
        <v>17400.0</v>
      </c>
      <c r="AM2" s="57">
        <v>41.26</v>
      </c>
      <c r="AN2" s="57">
        <v>1594.0</v>
      </c>
      <c r="AO2" s="58">
        <v>3.4981063856262056</v>
      </c>
      <c r="AP2" s="57">
        <v>5.863106450740783</v>
      </c>
      <c r="AQ2" s="57" t="s">
        <v>41</v>
      </c>
    </row>
    <row r="3" ht="15.0" customHeight="1">
      <c r="A3" s="57">
        <v>0.0</v>
      </c>
      <c r="B3" s="57">
        <v>579807.0</v>
      </c>
      <c r="C3" s="57">
        <v>13000.0</v>
      </c>
      <c r="D3" s="57">
        <v>37.982</v>
      </c>
      <c r="E3" s="57">
        <v>3180.0</v>
      </c>
      <c r="F3" s="58">
        <v>9.253400304399376</v>
      </c>
      <c r="G3" s="57">
        <v>4.8199080331944435</v>
      </c>
      <c r="H3" s="57" t="s">
        <v>42</v>
      </c>
      <c r="I3" s="57">
        <v>3587629.0</v>
      </c>
      <c r="J3" s="57">
        <v>13000.0</v>
      </c>
      <c r="K3" s="57">
        <v>37.982</v>
      </c>
      <c r="L3" s="57">
        <v>3180.0</v>
      </c>
      <c r="M3" s="58">
        <v>9.253400304399376</v>
      </c>
      <c r="N3" s="57">
        <v>29.82378935959957</v>
      </c>
      <c r="O3" s="57" t="s">
        <v>42</v>
      </c>
      <c r="W3" s="57">
        <v>2.34E7</v>
      </c>
      <c r="X3" s="57">
        <v>281000.0</v>
      </c>
      <c r="Y3" s="57">
        <v>29.0</v>
      </c>
      <c r="Z3" s="57">
        <v>35.0</v>
      </c>
      <c r="AA3" s="58">
        <v>0.8414770845556</v>
      </c>
      <c r="AB3" s="57">
        <v>98.96172204890375</v>
      </c>
      <c r="AC3" s="57" t="s">
        <v>43</v>
      </c>
    </row>
    <row r="4" ht="15.0" customHeight="1">
      <c r="A4" s="57">
        <v>5.0E-7</v>
      </c>
      <c r="B4" s="57">
        <v>695960.0</v>
      </c>
      <c r="C4" s="57">
        <v>13000.0</v>
      </c>
      <c r="D4" s="57">
        <v>37.421</v>
      </c>
      <c r="E4" s="57">
        <v>3540.0</v>
      </c>
      <c r="F4" s="58">
        <v>11.20627422658617</v>
      </c>
      <c r="G4" s="57">
        <v>4.777268834665435</v>
      </c>
      <c r="H4" s="57" t="s">
        <v>44</v>
      </c>
      <c r="I4" s="57">
        <v>4060606.0</v>
      </c>
      <c r="J4" s="57">
        <v>13000.0</v>
      </c>
      <c r="K4" s="57">
        <v>37.421</v>
      </c>
      <c r="L4" s="57">
        <v>3540.0</v>
      </c>
      <c r="M4" s="58">
        <v>11.20627422658617</v>
      </c>
      <c r="N4" s="57">
        <v>27.873162960019933</v>
      </c>
      <c r="O4" s="57" t="s">
        <v>44</v>
      </c>
      <c r="W4" s="57">
        <v>9.23E7</v>
      </c>
      <c r="X4" s="57">
        <v>1346000.0</v>
      </c>
      <c r="Y4" s="57">
        <v>29.0</v>
      </c>
      <c r="Z4" s="57">
        <v>30.0</v>
      </c>
      <c r="AA4" s="58">
        <v>0.8380241828203764</v>
      </c>
      <c r="AB4" s="57">
        <v>81.82765207588247</v>
      </c>
      <c r="AC4" s="57" t="s">
        <v>45</v>
      </c>
    </row>
    <row r="5" ht="15.0" customHeight="1">
      <c r="A5" s="57">
        <v>1.213E-4</v>
      </c>
      <c r="B5" s="57">
        <v>709546.0</v>
      </c>
      <c r="C5" s="57">
        <v>13000.0</v>
      </c>
      <c r="D5" s="57">
        <v>37.419</v>
      </c>
      <c r="E5" s="57">
        <v>3558.0</v>
      </c>
      <c r="F5" s="58">
        <v>11.318013537263786</v>
      </c>
      <c r="G5" s="57">
        <v>4.822441796765758</v>
      </c>
      <c r="H5" s="57" t="s">
        <v>46</v>
      </c>
      <c r="I5" s="57">
        <v>4791667.0</v>
      </c>
      <c r="J5" s="57">
        <v>13000.0</v>
      </c>
      <c r="K5" s="57">
        <v>37.419</v>
      </c>
      <c r="L5" s="57">
        <v>3558.0</v>
      </c>
      <c r="M5" s="58">
        <v>11.318013537263786</v>
      </c>
      <c r="N5" s="57">
        <v>32.5666485569409</v>
      </c>
      <c r="O5" s="57" t="s">
        <v>46</v>
      </c>
      <c r="W5" s="57">
        <v>2310000.0</v>
      </c>
      <c r="X5" s="57">
        <v>7091.0</v>
      </c>
      <c r="Y5" s="57">
        <v>43.9086</v>
      </c>
      <c r="Z5" s="57">
        <v>1347.0</v>
      </c>
      <c r="AA5" s="58">
        <v>3.0283937374745316</v>
      </c>
      <c r="AB5" s="57">
        <v>107.57024433878303</v>
      </c>
      <c r="AC5" s="57" t="s">
        <v>47</v>
      </c>
    </row>
    <row r="6" ht="15.0" customHeight="1">
      <c r="A6" s="57">
        <v>0.0</v>
      </c>
      <c r="B6" s="57">
        <v>719593.0</v>
      </c>
      <c r="C6" s="57">
        <v>13000.0</v>
      </c>
      <c r="D6" s="57">
        <v>37.419</v>
      </c>
      <c r="E6" s="57">
        <v>3558.0</v>
      </c>
      <c r="F6" s="58">
        <v>11.318013537263786</v>
      </c>
      <c r="G6" s="57">
        <v>4.890726407956724</v>
      </c>
      <c r="H6" s="57" t="s">
        <v>48</v>
      </c>
      <c r="I6" s="57">
        <v>4541667.0</v>
      </c>
      <c r="J6" s="57">
        <v>13000.0</v>
      </c>
      <c r="K6" s="57">
        <v>37.419</v>
      </c>
      <c r="L6" s="57">
        <v>3558.0</v>
      </c>
      <c r="M6" s="58">
        <v>11.318013537263786</v>
      </c>
      <c r="N6" s="57">
        <v>30.86751918521385</v>
      </c>
      <c r="O6" s="57" t="s">
        <v>48</v>
      </c>
      <c r="W6" s="57">
        <v>2077000.0</v>
      </c>
      <c r="X6" s="57">
        <v>7091.0</v>
      </c>
      <c r="Y6" s="57">
        <v>43.986</v>
      </c>
      <c r="Z6" s="57">
        <v>1216.0</v>
      </c>
      <c r="AA6" s="58">
        <v>2.7398008929368154</v>
      </c>
      <c r="AB6" s="57">
        <v>106.90795157918708</v>
      </c>
      <c r="AC6" s="57" t="s">
        <v>49</v>
      </c>
    </row>
    <row r="7" ht="15.0" customHeight="1">
      <c r="A7" s="57">
        <v>9.8E-7</v>
      </c>
      <c r="B7" s="57">
        <v>707034.0</v>
      </c>
      <c r="C7" s="57">
        <v>13000.0</v>
      </c>
      <c r="D7" s="57">
        <v>37.419</v>
      </c>
      <c r="E7" s="57">
        <v>3556.0</v>
      </c>
      <c r="F7" s="58">
        <v>11.30549686198606</v>
      </c>
      <c r="G7" s="57">
        <v>4.810689121687701</v>
      </c>
      <c r="H7" s="57" t="s">
        <v>50</v>
      </c>
      <c r="I7" s="57">
        <v>4472222.0</v>
      </c>
      <c r="J7" s="57">
        <v>13000.0</v>
      </c>
      <c r="K7" s="57">
        <v>37.419</v>
      </c>
      <c r="L7" s="57">
        <v>3556.0</v>
      </c>
      <c r="M7" s="58">
        <v>11.30549686198606</v>
      </c>
      <c r="N7" s="57">
        <v>30.429186892246218</v>
      </c>
      <c r="O7" s="57" t="s">
        <v>50</v>
      </c>
      <c r="W7" s="57">
        <v>3130000.0</v>
      </c>
      <c r="X7" s="57">
        <v>12340.0</v>
      </c>
      <c r="Y7" s="57">
        <v>41.3294</v>
      </c>
      <c r="Z7" s="57">
        <v>1198.0</v>
      </c>
      <c r="AA7" s="58">
        <v>2.5998657896671182</v>
      </c>
      <c r="AB7" s="57">
        <v>97.56145047168508</v>
      </c>
      <c r="AC7" s="57" t="s">
        <v>51</v>
      </c>
    </row>
    <row r="8" ht="15.0" customHeight="1">
      <c r="A8" s="57">
        <v>2.3E-6</v>
      </c>
      <c r="B8" s="57">
        <v>340883.0</v>
      </c>
      <c r="C8" s="57">
        <v>13000.0</v>
      </c>
      <c r="D8" s="57">
        <v>38.87</v>
      </c>
      <c r="E8" s="57">
        <v>2430.0</v>
      </c>
      <c r="F8" s="58">
        <v>5.949077267043007</v>
      </c>
      <c r="G8" s="57">
        <v>4.407703590611251</v>
      </c>
      <c r="H8" s="57" t="s">
        <v>52</v>
      </c>
      <c r="I8" s="57">
        <v>2410000.0</v>
      </c>
      <c r="J8" s="57">
        <v>13000.0</v>
      </c>
      <c r="K8" s="57">
        <v>38.87</v>
      </c>
      <c r="L8" s="57">
        <v>2430.0</v>
      </c>
      <c r="M8" s="58">
        <v>5.949077267043007</v>
      </c>
      <c r="N8" s="57">
        <v>31.16191084147087</v>
      </c>
      <c r="O8" s="57" t="s">
        <v>52</v>
      </c>
      <c r="W8" s="57">
        <v>6340000.0</v>
      </c>
      <c r="X8" s="57">
        <v>17440.0</v>
      </c>
      <c r="Y8" s="57">
        <v>38.93</v>
      </c>
      <c r="Z8" s="57">
        <v>1455.0</v>
      </c>
      <c r="AA8" s="58">
        <v>3.0276331290042626</v>
      </c>
      <c r="AB8" s="57">
        <v>120.0713873187478</v>
      </c>
      <c r="AC8" s="57" t="s">
        <v>53</v>
      </c>
    </row>
    <row r="9" ht="15.0" customHeight="1">
      <c r="A9" s="57">
        <v>160.0</v>
      </c>
      <c r="B9" s="57">
        <v>335708.0</v>
      </c>
      <c r="C9" s="57">
        <v>13000.0</v>
      </c>
      <c r="D9" s="57">
        <v>38.871</v>
      </c>
      <c r="E9" s="57">
        <v>2452.0</v>
      </c>
      <c r="F9" s="58">
        <v>6.034748465674569</v>
      </c>
      <c r="G9" s="57">
        <v>4.279166307357554</v>
      </c>
      <c r="H9" s="57" t="s">
        <v>54</v>
      </c>
      <c r="I9" s="57">
        <v>2404255.0</v>
      </c>
      <c r="J9" s="57">
        <v>13000.0</v>
      </c>
      <c r="K9" s="57">
        <v>38.871</v>
      </c>
      <c r="L9" s="57">
        <v>2452.0</v>
      </c>
      <c r="M9" s="58">
        <v>6.034748465674569</v>
      </c>
      <c r="N9" s="57">
        <v>30.64629675282071</v>
      </c>
      <c r="O9" s="57" t="s">
        <v>54</v>
      </c>
      <c r="W9" s="57">
        <v>6130000.0</v>
      </c>
      <c r="X9" s="57">
        <v>17580.0</v>
      </c>
      <c r="Y9" s="57">
        <v>42.8556</v>
      </c>
      <c r="Z9" s="57">
        <v>1380.0</v>
      </c>
      <c r="AA9" s="58">
        <v>3.0572173531329785</v>
      </c>
      <c r="AB9" s="57">
        <v>114.05525182916573</v>
      </c>
      <c r="AC9" s="57" t="s">
        <v>55</v>
      </c>
    </row>
    <row r="10" ht="15.0" customHeight="1">
      <c r="A10" s="57">
        <v>1500.0</v>
      </c>
      <c r="B10" s="57">
        <v>371299.0</v>
      </c>
      <c r="C10" s="57">
        <v>13000.0</v>
      </c>
      <c r="D10" s="57">
        <v>38.871</v>
      </c>
      <c r="E10" s="57">
        <v>2452.0</v>
      </c>
      <c r="F10" s="58">
        <v>6.034748465674569</v>
      </c>
      <c r="G10" s="57">
        <v>4.732833804245214</v>
      </c>
      <c r="H10" s="57" t="s">
        <v>56</v>
      </c>
      <c r="I10" s="57">
        <v>2542553.0</v>
      </c>
      <c r="J10" s="57">
        <v>13000.0</v>
      </c>
      <c r="K10" s="57">
        <v>38.871</v>
      </c>
      <c r="L10" s="57">
        <v>2452.0</v>
      </c>
      <c r="M10" s="58">
        <v>6.034748465674569</v>
      </c>
      <c r="N10" s="57">
        <v>32.40913869276535</v>
      </c>
      <c r="O10" s="57" t="s">
        <v>56</v>
      </c>
    </row>
    <row r="11" ht="15.0" customHeight="1">
      <c r="A11" s="57">
        <v>1500.0</v>
      </c>
      <c r="B11" s="57">
        <v>299290.0</v>
      </c>
      <c r="C11" s="57">
        <v>13000.0</v>
      </c>
      <c r="D11" s="57">
        <v>38.855</v>
      </c>
      <c r="E11" s="57">
        <v>2145.0</v>
      </c>
      <c r="F11" s="58">
        <v>4.923456504607819</v>
      </c>
      <c r="G11" s="57">
        <v>4.67604571519243</v>
      </c>
      <c r="H11" s="57" t="s">
        <v>57</v>
      </c>
      <c r="I11" s="57">
        <v>2230000.0</v>
      </c>
      <c r="J11" s="57">
        <v>13000.0</v>
      </c>
      <c r="K11" s="57">
        <v>38.855</v>
      </c>
      <c r="L11" s="57">
        <v>2145.0</v>
      </c>
      <c r="M11" s="58">
        <v>4.923456504607819</v>
      </c>
      <c r="N11" s="57">
        <v>34.84106366694216</v>
      </c>
      <c r="O11" s="57" t="s">
        <v>57</v>
      </c>
    </row>
    <row r="12" ht="15.0" customHeight="1">
      <c r="A12" s="57">
        <v>4320.0</v>
      </c>
      <c r="B12" s="57">
        <v>211855.0</v>
      </c>
      <c r="C12" s="57">
        <v>12189.0</v>
      </c>
      <c r="D12" s="57">
        <v>47.12</v>
      </c>
      <c r="E12" s="57">
        <v>1675.0</v>
      </c>
      <c r="F12" s="58">
        <v>4.071124990681576</v>
      </c>
      <c r="G12" s="57">
        <v>4.269295396000637</v>
      </c>
      <c r="H12" s="57" t="s">
        <v>58</v>
      </c>
      <c r="I12" s="57">
        <v>4400495.0</v>
      </c>
      <c r="J12" s="57">
        <v>12000.0</v>
      </c>
      <c r="K12" s="57">
        <v>43.12</v>
      </c>
      <c r="L12" s="57">
        <v>3231.0</v>
      </c>
      <c r="M12" s="58">
        <v>10.649312255391076</v>
      </c>
      <c r="N12" s="57">
        <v>34.434891932202056</v>
      </c>
      <c r="O12" s="57" t="s">
        <v>59</v>
      </c>
    </row>
    <row r="13" ht="15.0" customHeight="1">
      <c r="A13" s="57">
        <v>1.0</v>
      </c>
      <c r="B13" s="57">
        <v>198248.0</v>
      </c>
      <c r="C13" s="57">
        <v>13317.0</v>
      </c>
      <c r="D13" s="57">
        <v>47.12</v>
      </c>
      <c r="E13" s="57">
        <v>1675.0</v>
      </c>
      <c r="F13" s="58">
        <v>4.071124990681576</v>
      </c>
      <c r="G13" s="57">
        <v>3.656688607850019</v>
      </c>
      <c r="H13" s="57" t="s">
        <v>60</v>
      </c>
      <c r="I13" s="57">
        <v>4179133.0</v>
      </c>
      <c r="J13" s="57">
        <v>12000.0</v>
      </c>
      <c r="K13" s="57">
        <v>43.12</v>
      </c>
      <c r="L13" s="57">
        <v>3231.0</v>
      </c>
      <c r="M13" s="58">
        <v>10.649312255391076</v>
      </c>
      <c r="N13" s="57">
        <v>32.70268304481641</v>
      </c>
      <c r="O13" s="57" t="s">
        <v>61</v>
      </c>
    </row>
    <row r="14" ht="15.0" customHeight="1">
      <c r="A14" s="57">
        <v>0.0</v>
      </c>
      <c r="B14" s="57">
        <v>223570.0</v>
      </c>
      <c r="C14" s="57">
        <v>13020.0</v>
      </c>
      <c r="D14" s="57">
        <v>47.12</v>
      </c>
      <c r="E14" s="57">
        <v>1680.0</v>
      </c>
      <c r="F14" s="58">
        <v>4.0863042108342205</v>
      </c>
      <c r="G14" s="57">
        <v>4.202152868616706</v>
      </c>
      <c r="H14" s="57" t="s">
        <v>62</v>
      </c>
      <c r="I14" s="57">
        <v>4327813.0</v>
      </c>
      <c r="J14" s="57">
        <v>12000.0</v>
      </c>
      <c r="K14" s="57">
        <v>43.12</v>
      </c>
      <c r="L14" s="57">
        <v>3231.0</v>
      </c>
      <c r="M14" s="58">
        <v>10.649312255391076</v>
      </c>
      <c r="N14" s="57">
        <v>33.86613845891864</v>
      </c>
      <c r="O14" s="57" t="s">
        <v>63</v>
      </c>
    </row>
    <row r="15" ht="15.0" customHeight="1">
      <c r="A15" s="57">
        <v>0.0</v>
      </c>
      <c r="B15" s="57">
        <v>184936.0</v>
      </c>
      <c r="C15" s="57">
        <v>11321.0</v>
      </c>
      <c r="D15" s="57">
        <v>47.12</v>
      </c>
      <c r="E15" s="57">
        <v>1645.0</v>
      </c>
      <c r="F15" s="58">
        <v>3.9810156861661343</v>
      </c>
      <c r="G15" s="57">
        <v>4.103389858726809</v>
      </c>
      <c r="H15" s="57" t="s">
        <v>64</v>
      </c>
      <c r="I15" s="57">
        <v>3682504.0</v>
      </c>
      <c r="J15" s="57">
        <v>12000.0</v>
      </c>
      <c r="K15" s="57">
        <v>43.12</v>
      </c>
      <c r="L15" s="57">
        <v>3231.0</v>
      </c>
      <c r="M15" s="58">
        <v>10.649312255391076</v>
      </c>
      <c r="N15" s="57">
        <v>28.81644616796561</v>
      </c>
      <c r="O15" s="57" t="s">
        <v>65</v>
      </c>
    </row>
    <row r="16" ht="15.0" customHeight="1">
      <c r="A16" s="57">
        <v>0.0</v>
      </c>
      <c r="B16" s="57">
        <v>211949.0</v>
      </c>
      <c r="C16" s="57">
        <v>15077.0</v>
      </c>
      <c r="D16" s="57">
        <v>47.12</v>
      </c>
      <c r="E16" s="57">
        <v>1675.0</v>
      </c>
      <c r="F16" s="58">
        <v>4.071124990681576</v>
      </c>
      <c r="G16" s="57">
        <v>3.453043113536113</v>
      </c>
      <c r="H16" s="57" t="s">
        <v>66</v>
      </c>
      <c r="I16" s="57">
        <v>3768069.0</v>
      </c>
      <c r="J16" s="57">
        <v>12000.0</v>
      </c>
      <c r="K16" s="57">
        <v>43.12</v>
      </c>
      <c r="L16" s="57">
        <v>3231.0</v>
      </c>
      <c r="M16" s="58">
        <v>10.649312255391076</v>
      </c>
      <c r="N16" s="57">
        <v>29.486012098202742</v>
      </c>
      <c r="O16" s="57" t="s">
        <v>67</v>
      </c>
    </row>
    <row r="17" ht="15.0" customHeight="1">
      <c r="A17" s="57">
        <v>1.0</v>
      </c>
      <c r="B17" s="57">
        <v>81800.0</v>
      </c>
      <c r="C17" s="59">
        <v>13840.0</v>
      </c>
      <c r="D17" s="57">
        <v>44.29</v>
      </c>
      <c r="E17" s="57">
        <v>357.0</v>
      </c>
      <c r="F17" s="58">
        <v>1.350561210629807</v>
      </c>
      <c r="G17" s="57">
        <v>4.376258238248423</v>
      </c>
      <c r="H17" s="57" t="s">
        <v>68</v>
      </c>
      <c r="I17" s="57">
        <v>3759505.0</v>
      </c>
      <c r="J17" s="57">
        <v>12000.0</v>
      </c>
      <c r="K17" s="57">
        <v>43.12</v>
      </c>
      <c r="L17" s="57">
        <v>3231.0</v>
      </c>
      <c r="M17" s="58">
        <v>10.649312255391076</v>
      </c>
      <c r="N17" s="57">
        <v>29.41899681594305</v>
      </c>
      <c r="O17" s="57" t="s">
        <v>69</v>
      </c>
    </row>
    <row r="18" ht="15.0" customHeight="1">
      <c r="A18" s="57">
        <v>0.0</v>
      </c>
      <c r="B18" s="57">
        <v>80600.0</v>
      </c>
      <c r="C18" s="59">
        <v>13840.0</v>
      </c>
      <c r="D18" s="57">
        <v>44.29</v>
      </c>
      <c r="E18" s="57">
        <v>357.0</v>
      </c>
      <c r="F18" s="58">
        <v>1.350561210629807</v>
      </c>
      <c r="G18" s="57">
        <v>4.3120588508902555</v>
      </c>
      <c r="H18" s="57" t="s">
        <v>70</v>
      </c>
      <c r="I18" s="57">
        <v>898482.0</v>
      </c>
      <c r="J18" s="57">
        <v>21900.0</v>
      </c>
      <c r="K18" s="57">
        <v>40.95</v>
      </c>
      <c r="L18" s="57">
        <v>342.0</v>
      </c>
      <c r="M18" s="58">
        <v>1.2864868438068335</v>
      </c>
      <c r="N18" s="57">
        <v>31.890396345651173</v>
      </c>
      <c r="O18" s="57" t="s">
        <v>71</v>
      </c>
    </row>
    <row r="19" ht="15.0" customHeight="1">
      <c r="A19" s="57">
        <v>0.0</v>
      </c>
      <c r="B19" s="57">
        <v>88300.0</v>
      </c>
      <c r="C19" s="59">
        <v>13840.0</v>
      </c>
      <c r="D19" s="57">
        <v>44.31</v>
      </c>
      <c r="E19" s="57">
        <v>414.0</v>
      </c>
      <c r="F19" s="58">
        <v>1.420625779151285</v>
      </c>
      <c r="G19" s="57">
        <v>4.491019307899511</v>
      </c>
      <c r="H19" s="57" t="s">
        <v>72</v>
      </c>
      <c r="I19" s="57">
        <v>729615.0</v>
      </c>
      <c r="J19" s="57">
        <v>21900.0</v>
      </c>
      <c r="K19" s="57">
        <v>40.95</v>
      </c>
      <c r="L19" s="57">
        <v>342.0</v>
      </c>
      <c r="M19" s="58">
        <v>1.2864868438068335</v>
      </c>
      <c r="N19" s="57">
        <v>25.896691897814623</v>
      </c>
      <c r="O19" s="57" t="s">
        <v>73</v>
      </c>
    </row>
    <row r="20" ht="15.0" customHeight="1">
      <c r="A20" s="57">
        <v>0.0</v>
      </c>
      <c r="B20" s="57">
        <v>81000.0</v>
      </c>
      <c r="C20" s="59">
        <v>13840.0</v>
      </c>
      <c r="D20" s="57">
        <v>44.31</v>
      </c>
      <c r="E20" s="57">
        <v>412.0</v>
      </c>
      <c r="F20" s="58">
        <v>1.4181318034877672</v>
      </c>
      <c r="G20" s="57">
        <v>4.126979693760072</v>
      </c>
      <c r="H20" s="57" t="s">
        <v>74</v>
      </c>
      <c r="I20" s="57">
        <v>951157.0</v>
      </c>
      <c r="J20" s="57">
        <v>21900.0</v>
      </c>
      <c r="K20" s="57">
        <v>40.95</v>
      </c>
      <c r="L20" s="57">
        <v>342.0</v>
      </c>
      <c r="M20" s="58">
        <v>1.2864868438068335</v>
      </c>
      <c r="N20" s="57">
        <v>33.76002381454557</v>
      </c>
      <c r="O20" s="57" t="s">
        <v>75</v>
      </c>
    </row>
    <row r="21" ht="15.0" customHeight="1">
      <c r="A21" s="57">
        <v>0.83</v>
      </c>
      <c r="B21" s="57">
        <v>105700.0</v>
      </c>
      <c r="C21" s="59">
        <v>16750.0</v>
      </c>
      <c r="D21" s="57">
        <v>42.3</v>
      </c>
      <c r="E21" s="57">
        <v>304.0</v>
      </c>
      <c r="F21" s="58">
        <v>1.2619661537692581</v>
      </c>
      <c r="G21" s="57">
        <v>5.00048891354645</v>
      </c>
      <c r="H21" s="57" t="s">
        <v>76</v>
      </c>
      <c r="I21" s="57">
        <v>850509.0</v>
      </c>
      <c r="J21" s="57">
        <v>21900.0</v>
      </c>
      <c r="K21" s="57">
        <v>40.95</v>
      </c>
      <c r="L21" s="57">
        <v>342.0</v>
      </c>
      <c r="M21" s="58">
        <v>1.2864868438068335</v>
      </c>
      <c r="N21" s="57">
        <v>30.18765997042059</v>
      </c>
      <c r="O21" s="57" t="s">
        <v>77</v>
      </c>
    </row>
    <row r="22" ht="15.0" customHeight="1">
      <c r="A22" s="57">
        <v>0.15</v>
      </c>
      <c r="B22" s="57">
        <v>80400.0</v>
      </c>
      <c r="C22" s="59">
        <v>15850.0</v>
      </c>
      <c r="D22" s="57">
        <v>42.5</v>
      </c>
      <c r="E22" s="57">
        <v>135.0</v>
      </c>
      <c r="F22" s="58">
        <v>1.084256661818313</v>
      </c>
      <c r="G22" s="57">
        <v>4.678371259938192</v>
      </c>
      <c r="H22" s="57" t="s">
        <v>78</v>
      </c>
      <c r="I22" s="57">
        <v>944490.0</v>
      </c>
      <c r="J22" s="57">
        <v>21900.0</v>
      </c>
      <c r="K22" s="57">
        <v>40.97</v>
      </c>
      <c r="L22" s="57">
        <v>336.0</v>
      </c>
      <c r="M22" s="58">
        <v>1.2800276220260418</v>
      </c>
      <c r="N22" s="57">
        <v>33.69255203415958</v>
      </c>
      <c r="O22" s="57" t="s">
        <v>79</v>
      </c>
    </row>
    <row r="23" ht="15.0" customHeight="1">
      <c r="A23" s="57">
        <v>0.0</v>
      </c>
      <c r="B23" s="57">
        <v>87100.0</v>
      </c>
      <c r="C23" s="59">
        <v>15850.0</v>
      </c>
      <c r="D23" s="57">
        <v>42.51</v>
      </c>
      <c r="E23" s="57">
        <v>160.0</v>
      </c>
      <c r="F23" s="58">
        <v>1.1098429144763935</v>
      </c>
      <c r="G23" s="57">
        <v>4.95139273055939</v>
      </c>
      <c r="H23" s="57" t="s">
        <v>80</v>
      </c>
      <c r="I23" s="57">
        <v>637824.0</v>
      </c>
      <c r="J23" s="57">
        <v>21900.0</v>
      </c>
      <c r="K23" s="57">
        <v>40.97</v>
      </c>
      <c r="L23" s="57">
        <v>336.0</v>
      </c>
      <c r="M23" s="58">
        <v>1.2800276220260418</v>
      </c>
      <c r="N23" s="57">
        <v>22.75293365587333</v>
      </c>
      <c r="O23" s="57" t="s">
        <v>81</v>
      </c>
    </row>
    <row r="24" ht="15.0" customHeight="1">
      <c r="A24" s="57">
        <v>0.02</v>
      </c>
      <c r="B24" s="57">
        <v>91100.0</v>
      </c>
      <c r="C24" s="59">
        <v>15850.0</v>
      </c>
      <c r="D24" s="57">
        <v>42.5</v>
      </c>
      <c r="E24" s="57">
        <v>154.0</v>
      </c>
      <c r="F24" s="58">
        <v>1.1035859589460064</v>
      </c>
      <c r="G24" s="57">
        <v>5.208143527750191</v>
      </c>
      <c r="H24" s="57" t="s">
        <v>82</v>
      </c>
      <c r="I24" s="57">
        <v>773087.0</v>
      </c>
      <c r="J24" s="57">
        <v>21900.0</v>
      </c>
      <c r="K24" s="57">
        <v>41.0</v>
      </c>
      <c r="L24" s="57">
        <v>375.0</v>
      </c>
      <c r="M24" s="58">
        <v>1.3247192859480386</v>
      </c>
      <c r="N24" s="57">
        <v>26.647740868696328</v>
      </c>
      <c r="O24" s="57" t="s">
        <v>83</v>
      </c>
    </row>
    <row r="25" ht="15.0" customHeight="1">
      <c r="A25" s="57">
        <v>0.9699</v>
      </c>
      <c r="B25" s="57">
        <v>73400.0</v>
      </c>
      <c r="C25" s="59">
        <v>15100.0</v>
      </c>
      <c r="D25" s="57">
        <v>43.01</v>
      </c>
      <c r="E25" s="57">
        <v>180.0</v>
      </c>
      <c r="F25" s="58">
        <v>1.1359681246041888</v>
      </c>
      <c r="G25" s="57">
        <v>4.27910523810833</v>
      </c>
      <c r="H25" s="57" t="s">
        <v>84</v>
      </c>
      <c r="I25" s="57">
        <v>614613.0</v>
      </c>
      <c r="J25" s="57">
        <v>21900.0</v>
      </c>
      <c r="K25" s="57">
        <v>40.95</v>
      </c>
      <c r="L25" s="57">
        <v>253.0</v>
      </c>
      <c r="M25" s="58">
        <v>1.1892461921688389</v>
      </c>
      <c r="N25" s="57">
        <v>23.59857927883182</v>
      </c>
      <c r="O25" s="57" t="s">
        <v>85</v>
      </c>
    </row>
    <row r="26" ht="15.0" customHeight="1">
      <c r="A26" s="57">
        <v>0.0275</v>
      </c>
      <c r="B26" s="57">
        <v>72300.0</v>
      </c>
      <c r="C26" s="59">
        <v>15100.0</v>
      </c>
      <c r="D26" s="57">
        <v>43.01</v>
      </c>
      <c r="E26" s="57">
        <v>184.0</v>
      </c>
      <c r="F26" s="58">
        <v>1.1401677224015336</v>
      </c>
      <c r="G26" s="57">
        <v>4.1994518667074265</v>
      </c>
      <c r="H26" s="57" t="s">
        <v>86</v>
      </c>
      <c r="I26" s="57">
        <v>886723.0</v>
      </c>
      <c r="J26" s="57">
        <v>21900.0</v>
      </c>
      <c r="K26" s="57">
        <v>40.92</v>
      </c>
      <c r="L26" s="57">
        <v>323.0</v>
      </c>
      <c r="M26" s="58">
        <v>1.2648511133709959</v>
      </c>
      <c r="N26" s="57">
        <v>32.01138400810361</v>
      </c>
      <c r="O26" s="57" t="s">
        <v>87</v>
      </c>
    </row>
    <row r="27" ht="15.0" customHeight="1">
      <c r="A27" s="57">
        <v>0.0</v>
      </c>
      <c r="B27" s="57">
        <v>33300.0</v>
      </c>
      <c r="C27" s="59">
        <v>14590.0</v>
      </c>
      <c r="D27" s="57">
        <v>43.28</v>
      </c>
      <c r="E27" s="57">
        <v>303.0</v>
      </c>
      <c r="F27" s="58">
        <v>1.273662511132155</v>
      </c>
      <c r="G27" s="57">
        <v>1.791985848205949</v>
      </c>
      <c r="H27" s="57" t="s">
        <v>88</v>
      </c>
      <c r="I27" s="57">
        <v>762190.0</v>
      </c>
      <c r="J27" s="57">
        <v>21900.0</v>
      </c>
      <c r="K27" s="57">
        <v>40.92</v>
      </c>
      <c r="L27" s="57">
        <v>323.0</v>
      </c>
      <c r="M27" s="58">
        <v>1.2648511133709959</v>
      </c>
      <c r="N27" s="57">
        <v>27.515646686886992</v>
      </c>
      <c r="O27" s="57" t="s">
        <v>89</v>
      </c>
    </row>
    <row r="28" ht="15.0" customHeight="1">
      <c r="A28" s="57">
        <v>0.0026</v>
      </c>
      <c r="B28" s="57">
        <v>79900.0</v>
      </c>
      <c r="C28" s="59">
        <v>14590.0</v>
      </c>
      <c r="D28" s="57">
        <v>43.28</v>
      </c>
      <c r="E28" s="57">
        <v>303.0</v>
      </c>
      <c r="F28" s="58">
        <v>1.273662511132155</v>
      </c>
      <c r="G28" s="57">
        <v>4.299689767917577</v>
      </c>
      <c r="H28" s="57" t="s">
        <v>90</v>
      </c>
      <c r="I28" s="57">
        <v>847850.0</v>
      </c>
      <c r="J28" s="57">
        <v>21900.0</v>
      </c>
      <c r="K28" s="57">
        <v>40.92</v>
      </c>
      <c r="L28" s="57">
        <v>323.0</v>
      </c>
      <c r="M28" s="58">
        <v>1.2648511133709959</v>
      </c>
      <c r="N28" s="57">
        <v>30.6080387350623</v>
      </c>
      <c r="O28" s="57" t="s">
        <v>91</v>
      </c>
    </row>
    <row r="29" ht="15.0" customHeight="1">
      <c r="A29" s="57">
        <v>0.9887</v>
      </c>
      <c r="B29" s="57">
        <v>64900.0</v>
      </c>
      <c r="C29" s="59">
        <v>13180.0</v>
      </c>
      <c r="D29" s="57">
        <v>44.85</v>
      </c>
      <c r="E29" s="57">
        <v>237.0</v>
      </c>
      <c r="F29" s="58">
        <v>1.218692926538909</v>
      </c>
      <c r="G29" s="57">
        <v>4.040498930146328</v>
      </c>
      <c r="H29" s="57" t="s">
        <v>92</v>
      </c>
      <c r="I29" s="57">
        <v>858080.0</v>
      </c>
      <c r="J29" s="57">
        <v>21900.0</v>
      </c>
      <c r="K29" s="57">
        <v>40.92</v>
      </c>
      <c r="L29" s="57">
        <v>299.0</v>
      </c>
      <c r="M29" s="58">
        <v>1.2384171511175772</v>
      </c>
      <c r="N29" s="57">
        <v>31.638559853970705</v>
      </c>
      <c r="O29" s="57" t="s">
        <v>93</v>
      </c>
    </row>
    <row r="30" ht="15.0" customHeight="1">
      <c r="A30" s="57">
        <v>0.0027</v>
      </c>
      <c r="B30" s="57">
        <v>60700.0</v>
      </c>
      <c r="C30" s="59">
        <v>13180.0</v>
      </c>
      <c r="D30" s="57">
        <v>44.85</v>
      </c>
      <c r="E30" s="57">
        <v>236.0</v>
      </c>
      <c r="F30" s="58">
        <v>1.217573673174441</v>
      </c>
      <c r="G30" s="57">
        <v>3.782492118485916</v>
      </c>
      <c r="H30" s="57" t="s">
        <v>94</v>
      </c>
      <c r="I30" s="57">
        <v>844743.0</v>
      </c>
      <c r="J30" s="57">
        <v>21900.0</v>
      </c>
      <c r="K30" s="57">
        <v>40.92</v>
      </c>
      <c r="L30" s="57">
        <v>278.0</v>
      </c>
      <c r="M30" s="58">
        <v>1.2156213376682004</v>
      </c>
      <c r="N30" s="57">
        <v>31.7308840596838</v>
      </c>
      <c r="O30" s="57" t="s">
        <v>95</v>
      </c>
    </row>
    <row r="31" ht="15.0" customHeight="1">
      <c r="A31" s="57">
        <v>0.0</v>
      </c>
      <c r="B31" s="57">
        <v>58700.0</v>
      </c>
      <c r="C31" s="59">
        <v>13180.0</v>
      </c>
      <c r="D31" s="57">
        <v>44.84</v>
      </c>
      <c r="E31" s="57">
        <v>226.0</v>
      </c>
      <c r="F31" s="58">
        <v>1.2063038697286903</v>
      </c>
      <c r="G31" s="57">
        <v>3.6920363649124948</v>
      </c>
      <c r="H31" s="57" t="s">
        <v>96</v>
      </c>
    </row>
    <row r="32" ht="15.0" customHeight="1">
      <c r="A32" s="57">
        <v>0.0086</v>
      </c>
      <c r="B32" s="57">
        <v>66400.0</v>
      </c>
      <c r="C32" s="59">
        <v>13180.0</v>
      </c>
      <c r="D32" s="57">
        <v>44.84</v>
      </c>
      <c r="E32" s="57">
        <v>226.0</v>
      </c>
      <c r="F32" s="58">
        <v>1.2063038697286903</v>
      </c>
      <c r="G32" s="57">
        <v>4.176340964739176</v>
      </c>
      <c r="H32" s="57" t="s">
        <v>97</v>
      </c>
    </row>
    <row r="33" ht="15.0" customHeight="1">
      <c r="A33" s="57">
        <v>0.9456</v>
      </c>
      <c r="B33" s="57">
        <v>65900.0</v>
      </c>
      <c r="C33" s="59">
        <v>13180.0</v>
      </c>
      <c r="D33" s="57">
        <v>44.84</v>
      </c>
      <c r="E33" s="57">
        <v>226.0</v>
      </c>
      <c r="F33" s="58">
        <v>1.2063038697286903</v>
      </c>
      <c r="G33" s="57">
        <v>4.14489261410108</v>
      </c>
      <c r="H33" s="57" t="s">
        <v>98</v>
      </c>
    </row>
    <row r="34" ht="15.0" customHeight="1">
      <c r="A34" s="57">
        <v>0.0324</v>
      </c>
      <c r="B34" s="57">
        <v>67700.0</v>
      </c>
      <c r="C34" s="59">
        <v>13180.0</v>
      </c>
      <c r="D34" s="57">
        <v>44.84</v>
      </c>
      <c r="E34" s="57">
        <v>226.0</v>
      </c>
      <c r="F34" s="58">
        <v>1.2063038697286903</v>
      </c>
      <c r="G34" s="57">
        <v>4.258106676398227</v>
      </c>
      <c r="H34" s="57" t="s">
        <v>99</v>
      </c>
    </row>
    <row r="35" ht="15.0" customHeight="1">
      <c r="A35" s="57">
        <v>0.0</v>
      </c>
      <c r="B35" s="57">
        <v>70900.0</v>
      </c>
      <c r="C35" s="59">
        <v>13180.0</v>
      </c>
      <c r="D35" s="57">
        <v>44.87</v>
      </c>
      <c r="E35" s="57">
        <v>259.0</v>
      </c>
      <c r="F35" s="58">
        <v>1.2437463255522085</v>
      </c>
      <c r="G35" s="57">
        <v>4.325128493002646</v>
      </c>
      <c r="H35" s="57" t="s">
        <v>100</v>
      </c>
    </row>
    <row r="36" ht="15.0" customHeight="1">
      <c r="A36" s="57">
        <v>0.022</v>
      </c>
      <c r="B36" s="57">
        <v>35900.0</v>
      </c>
      <c r="C36" s="59">
        <v>8100.0</v>
      </c>
      <c r="D36" s="57">
        <v>69.84</v>
      </c>
      <c r="E36" s="57">
        <v>65.0</v>
      </c>
      <c r="F36" s="58">
        <v>1.0731057209065495</v>
      </c>
      <c r="G36" s="57">
        <v>4.130160411117652</v>
      </c>
      <c r="H36" s="57" t="s">
        <v>101</v>
      </c>
    </row>
    <row r="37" ht="15.0" customHeight="1">
      <c r="A37" s="57">
        <v>103.04434329795534</v>
      </c>
      <c r="B37" s="57">
        <v>38300.0</v>
      </c>
      <c r="C37" s="59">
        <v>8100.0</v>
      </c>
      <c r="D37" s="57">
        <v>69.83</v>
      </c>
      <c r="E37" s="57">
        <v>65.0</v>
      </c>
      <c r="F37" s="58">
        <v>1.0731057209065495</v>
      </c>
      <c r="G37" s="57">
        <v>4.4062714135322025</v>
      </c>
      <c r="H37" s="57" t="s">
        <v>102</v>
      </c>
    </row>
    <row r="38" ht="15.0" customHeight="1">
      <c r="A38" s="57">
        <v>20.28933379555653</v>
      </c>
      <c r="B38" s="57">
        <v>40200.0</v>
      </c>
      <c r="C38" s="59">
        <v>8100.0</v>
      </c>
      <c r="D38" s="57">
        <v>69.83</v>
      </c>
      <c r="E38" s="57">
        <v>72.0</v>
      </c>
      <c r="F38" s="58">
        <v>1.0811469226121406</v>
      </c>
      <c r="G38" s="57">
        <v>4.590461165973662</v>
      </c>
      <c r="H38" s="57" t="s">
        <v>103</v>
      </c>
    </row>
    <row r="39" ht="15.0" customHeight="1">
      <c r="A39" s="57">
        <v>5.863106450740783</v>
      </c>
      <c r="B39" s="57">
        <v>37000.0</v>
      </c>
      <c r="C39" s="59">
        <v>8100.0</v>
      </c>
      <c r="D39" s="57">
        <v>69.83</v>
      </c>
      <c r="E39" s="57">
        <v>67.0</v>
      </c>
      <c r="F39" s="58">
        <v>1.075399774420181</v>
      </c>
      <c r="G39" s="57">
        <v>4.247630828294303</v>
      </c>
      <c r="H39" s="57" t="s">
        <v>104</v>
      </c>
    </row>
    <row r="40" ht="15.0" customHeight="1">
      <c r="A40" s="57">
        <v>30.31323383217367</v>
      </c>
      <c r="B40" s="57">
        <v>40200.0</v>
      </c>
      <c r="C40" s="59">
        <v>8100.0</v>
      </c>
      <c r="D40" s="57">
        <v>69.83</v>
      </c>
      <c r="E40" s="57">
        <v>67.0</v>
      </c>
      <c r="F40" s="58">
        <v>1.075399774420181</v>
      </c>
      <c r="G40" s="57">
        <v>4.614993494525162</v>
      </c>
      <c r="H40" s="57" t="s">
        <v>105</v>
      </c>
    </row>
    <row r="41" ht="15.0" customHeight="1">
      <c r="A41" s="57">
        <v>4.2770017754111525</v>
      </c>
      <c r="B41" s="57">
        <v>41100.0</v>
      </c>
      <c r="C41" s="59">
        <v>8100.0</v>
      </c>
      <c r="D41" s="57">
        <v>69.83</v>
      </c>
      <c r="E41" s="57">
        <v>67.0</v>
      </c>
      <c r="F41" s="58">
        <v>1.075399774420181</v>
      </c>
      <c r="G41" s="57">
        <v>4.718314244402592</v>
      </c>
      <c r="H41" s="57" t="s">
        <v>106</v>
      </c>
    </row>
    <row r="42" ht="15.0" customHeight="1">
      <c r="A42" s="57">
        <v>55.45012651849892</v>
      </c>
      <c r="B42" s="57">
        <v>42300.0</v>
      </c>
      <c r="C42" s="59">
        <v>8100.0</v>
      </c>
      <c r="D42" s="57">
        <v>69.83</v>
      </c>
      <c r="E42" s="57">
        <v>65.0</v>
      </c>
      <c r="F42" s="58">
        <v>1.0731057209065495</v>
      </c>
      <c r="G42" s="57">
        <v>4.866456417556453</v>
      </c>
      <c r="H42" s="57" t="s">
        <v>107</v>
      </c>
    </row>
    <row r="43" ht="15.0" customHeight="1">
      <c r="A43" s="57" t="s">
        <v>108</v>
      </c>
      <c r="B43" s="57">
        <v>52942.0</v>
      </c>
      <c r="C43" s="57">
        <v>11650.0</v>
      </c>
      <c r="D43" s="57">
        <v>59.7808</v>
      </c>
      <c r="E43" s="57">
        <v>77.0</v>
      </c>
      <c r="F43" s="58">
        <v>1.0871084146669874</v>
      </c>
      <c r="G43" s="57">
        <v>4.180243314366679</v>
      </c>
      <c r="H43" s="57" t="s">
        <v>109</v>
      </c>
    </row>
    <row r="44" ht="15.0" customHeight="1">
      <c r="A44" s="57" t="s">
        <v>110</v>
      </c>
      <c r="B44" s="57">
        <v>54994.0</v>
      </c>
      <c r="C44" s="57">
        <v>11650.0</v>
      </c>
      <c r="D44" s="57">
        <v>59.78113</v>
      </c>
      <c r="E44" s="57">
        <v>79.0</v>
      </c>
      <c r="F44" s="58">
        <v>1.089416029145878</v>
      </c>
      <c r="G44" s="57">
        <v>4.3330691812568585</v>
      </c>
      <c r="H44" s="57" t="s">
        <v>111</v>
      </c>
    </row>
    <row r="45" ht="15.0" customHeight="1">
      <c r="A45" s="57">
        <v>288.15</v>
      </c>
      <c r="B45" s="57">
        <v>54075.0</v>
      </c>
      <c r="C45" s="57">
        <v>11650.0</v>
      </c>
      <c r="D45" s="57">
        <v>59.78096</v>
      </c>
      <c r="E45" s="57">
        <v>74.0</v>
      </c>
      <c r="F45" s="58">
        <v>1.0836516066918362</v>
      </c>
      <c r="G45" s="57">
        <v>4.2833239692759655</v>
      </c>
      <c r="H45" s="57" t="s">
        <v>112</v>
      </c>
    </row>
    <row r="46" ht="15.0" customHeight="1">
      <c r="A46" s="57">
        <v>0.0065</v>
      </c>
      <c r="B46" s="57">
        <v>57567.0</v>
      </c>
      <c r="C46" s="57">
        <v>11650.0</v>
      </c>
      <c r="D46" s="57">
        <v>59.78158</v>
      </c>
      <c r="E46" s="57">
        <v>76.0</v>
      </c>
      <c r="F46" s="58">
        <v>1.085954795695445</v>
      </c>
      <c r="G46" s="57">
        <v>4.550256981363102</v>
      </c>
      <c r="H46" s="57" t="s">
        <v>113</v>
      </c>
    </row>
    <row r="47" ht="15.0" customHeight="1">
      <c r="A47" s="57">
        <v>287.05</v>
      </c>
      <c r="B47" s="57">
        <v>61760.0</v>
      </c>
      <c r="C47" s="57">
        <v>11650.0</v>
      </c>
      <c r="D47" s="57">
        <v>59.81646</v>
      </c>
      <c r="E47" s="57">
        <v>99.0</v>
      </c>
      <c r="F47" s="58">
        <v>1.1126222470301794</v>
      </c>
      <c r="G47" s="57">
        <v>4.764678728830301</v>
      </c>
      <c r="H47" s="57" t="s">
        <v>114</v>
      </c>
    </row>
    <row r="48" ht="15.0" customHeight="1">
      <c r="A48" s="57">
        <v>9.80665</v>
      </c>
      <c r="B48" s="57">
        <v>56640.0</v>
      </c>
      <c r="C48" s="57">
        <v>11650.0</v>
      </c>
      <c r="D48" s="57">
        <v>59.81384</v>
      </c>
      <c r="E48" s="57">
        <v>91.0</v>
      </c>
      <c r="F48" s="58">
        <v>1.103295550839089</v>
      </c>
      <c r="G48" s="57">
        <v>4.406618490765916</v>
      </c>
      <c r="H48" s="57" t="s">
        <v>115</v>
      </c>
    </row>
    <row r="49" ht="15.0" customHeight="1">
      <c r="A49" s="57">
        <v>1013.25</v>
      </c>
      <c r="B49" s="57">
        <v>58949.0</v>
      </c>
      <c r="C49" s="57">
        <v>11650.0</v>
      </c>
      <c r="D49" s="57">
        <v>59.81395</v>
      </c>
      <c r="E49" s="57">
        <v>87.0</v>
      </c>
      <c r="F49" s="58">
        <v>1.0986480675092674</v>
      </c>
      <c r="G49" s="57">
        <v>4.605660492783161</v>
      </c>
      <c r="H49" s="57" t="s">
        <v>116</v>
      </c>
    </row>
    <row r="50" ht="15.0" customHeight="1">
      <c r="A50" s="57">
        <v>1.0</v>
      </c>
      <c r="B50" s="57">
        <v>57230.0</v>
      </c>
      <c r="C50" s="57">
        <v>11650.0</v>
      </c>
      <c r="D50" s="57">
        <v>59.81367</v>
      </c>
      <c r="E50" s="57">
        <v>88.0</v>
      </c>
      <c r="F50" s="58">
        <v>1.0998090935789424</v>
      </c>
      <c r="G50" s="57">
        <v>4.4666355103007005</v>
      </c>
      <c r="H50" s="57" t="s">
        <v>117</v>
      </c>
    </row>
    <row r="51" ht="15.0" customHeight="1">
      <c r="A51" s="57">
        <v>2.3</v>
      </c>
      <c r="B51" s="57">
        <v>32489.0</v>
      </c>
      <c r="C51" s="57">
        <v>6070.0</v>
      </c>
      <c r="D51" s="57">
        <v>61.66674</v>
      </c>
      <c r="E51" s="57">
        <v>127.0</v>
      </c>
      <c r="F51" s="58">
        <v>1.1455269960996273</v>
      </c>
      <c r="G51" s="57">
        <v>4.6724248451483765</v>
      </c>
      <c r="H51" s="57" t="s">
        <v>118</v>
      </c>
    </row>
    <row r="52" ht="15.0" customHeight="1">
      <c r="A52" s="57">
        <v>2.0</v>
      </c>
      <c r="B52" s="57">
        <v>30114.0</v>
      </c>
      <c r="C52" s="57">
        <v>6070.0</v>
      </c>
      <c r="D52" s="57">
        <v>61.6669</v>
      </c>
      <c r="E52" s="57">
        <v>133.0</v>
      </c>
      <c r="F52" s="58">
        <v>1.1526824747704474</v>
      </c>
      <c r="G52" s="57">
        <v>4.303978217921134</v>
      </c>
      <c r="H52" s="57" t="s">
        <v>119</v>
      </c>
    </row>
    <row r="53" ht="15.0" customHeight="1">
      <c r="A53" s="57">
        <v>1.0E-10</v>
      </c>
      <c r="B53" s="57">
        <v>28002.0</v>
      </c>
      <c r="C53" s="57">
        <v>6070.0</v>
      </c>
      <c r="D53" s="57">
        <v>61.66624</v>
      </c>
      <c r="E53" s="57">
        <v>146.0</v>
      </c>
      <c r="F53" s="58">
        <v>1.168277787454313</v>
      </c>
      <c r="G53" s="57">
        <v>3.9487009178836456</v>
      </c>
      <c r="H53" s="57" t="s">
        <v>120</v>
      </c>
    </row>
    <row r="54" ht="15.0" customHeight="1">
      <c r="A54" s="57">
        <v>0.0</v>
      </c>
      <c r="B54" s="57">
        <v>31803.0</v>
      </c>
      <c r="C54" s="57">
        <v>6070.0</v>
      </c>
      <c r="D54" s="57">
        <v>61.66594</v>
      </c>
      <c r="E54" s="57">
        <v>134.0</v>
      </c>
      <c r="F54" s="58">
        <v>1.153877643710756</v>
      </c>
      <c r="G54" s="57">
        <v>4.540666853979991</v>
      </c>
      <c r="H54" s="57" t="s">
        <v>121</v>
      </c>
    </row>
    <row r="55" ht="15.0" customHeight="1">
      <c r="A55" s="57">
        <v>0.0</v>
      </c>
      <c r="B55" s="57">
        <v>30371.0</v>
      </c>
      <c r="C55" s="57">
        <v>6070.0</v>
      </c>
      <c r="D55" s="57">
        <v>61.66559</v>
      </c>
      <c r="E55" s="57">
        <v>146.0</v>
      </c>
      <c r="F55" s="58">
        <v>1.168277787454313</v>
      </c>
      <c r="G55" s="57">
        <v>4.282765358797379</v>
      </c>
      <c r="H55" s="57" t="s">
        <v>122</v>
      </c>
    </row>
    <row r="56" ht="15.0" customHeight="1">
      <c r="A56" s="57">
        <v>0.0</v>
      </c>
      <c r="B56" s="57">
        <v>38182.0</v>
      </c>
      <c r="C56" s="57">
        <v>6070.0</v>
      </c>
      <c r="D56" s="57">
        <v>61.6665</v>
      </c>
      <c r="E56" s="57">
        <v>127.0</v>
      </c>
      <c r="F56" s="58">
        <v>1.1455269960996273</v>
      </c>
      <c r="G56" s="57">
        <v>5.491167023837462</v>
      </c>
      <c r="H56" s="57" t="s">
        <v>123</v>
      </c>
    </row>
    <row r="57" ht="15.0" customHeight="1">
      <c r="A57" s="57">
        <v>0.0</v>
      </c>
      <c r="B57" s="57">
        <v>30770.0</v>
      </c>
      <c r="C57" s="57">
        <v>6070.0</v>
      </c>
      <c r="D57" s="57">
        <v>61.66653</v>
      </c>
      <c r="E57" s="57">
        <v>133.0</v>
      </c>
      <c r="F57" s="58">
        <v>1.1526824747704474</v>
      </c>
      <c r="G57" s="57">
        <v>4.397735596912842</v>
      </c>
      <c r="H57" s="57" t="s">
        <v>124</v>
      </c>
    </row>
    <row r="58" ht="15.0" customHeight="1">
      <c r="A58" s="57" t="s">
        <v>125</v>
      </c>
      <c r="B58" s="57">
        <v>88806.0</v>
      </c>
      <c r="C58" s="57">
        <v>9690.0</v>
      </c>
      <c r="D58" s="57">
        <v>-43.57605</v>
      </c>
      <c r="E58" s="57">
        <v>1024.9</v>
      </c>
      <c r="F58" s="58">
        <v>2.3432736455553456</v>
      </c>
      <c r="G58" s="57">
        <v>3.911069413397916</v>
      </c>
      <c r="H58" s="57" t="s">
        <v>126</v>
      </c>
    </row>
    <row r="59" ht="15.0" customHeight="1">
      <c r="A59" s="57" t="s">
        <v>125</v>
      </c>
      <c r="B59" s="57">
        <v>93144.0</v>
      </c>
      <c r="C59" s="57">
        <v>9690.0</v>
      </c>
      <c r="D59" s="57">
        <v>-43.57581</v>
      </c>
      <c r="E59" s="57">
        <v>1024.5</v>
      </c>
      <c r="F59" s="58">
        <v>2.342519091631884</v>
      </c>
      <c r="G59" s="57">
        <v>4.1034388728215045</v>
      </c>
      <c r="H59" s="57" t="s">
        <v>127</v>
      </c>
    </row>
    <row r="60" ht="15.0" customHeight="1">
      <c r="A60" s="57" t="b">
        <v>0</v>
      </c>
      <c r="B60" s="57">
        <v>90235.0</v>
      </c>
      <c r="C60" s="57">
        <v>9690.0</v>
      </c>
      <c r="D60" s="57">
        <v>-43.57452</v>
      </c>
      <c r="E60" s="57">
        <v>1029.4</v>
      </c>
      <c r="F60" s="58">
        <v>2.351641439785122</v>
      </c>
      <c r="G60" s="57">
        <v>3.9598628196613457</v>
      </c>
      <c r="H60" s="57" t="s">
        <v>128</v>
      </c>
    </row>
    <row r="61" ht="15.0" customHeight="1">
      <c r="A61" s="57" t="b">
        <v>1</v>
      </c>
      <c r="B61" s="57">
        <v>90203.0</v>
      </c>
      <c r="C61" s="57">
        <v>9690.0</v>
      </c>
      <c r="D61" s="57">
        <v>-43.57444</v>
      </c>
      <c r="E61" s="57">
        <v>1028.4</v>
      </c>
      <c r="F61" s="58">
        <v>2.349766370442199</v>
      </c>
      <c r="G61" s="57">
        <v>3.9616173105954977</v>
      </c>
      <c r="H61" s="57" t="s">
        <v>129</v>
      </c>
    </row>
    <row r="62" ht="15.0" customHeight="1">
      <c r="A62" s="57" t="b">
        <v>0</v>
      </c>
      <c r="B62" s="57">
        <v>91697.0</v>
      </c>
      <c r="C62" s="57">
        <v>9690.0</v>
      </c>
      <c r="D62" s="57">
        <v>-43.57435</v>
      </c>
      <c r="E62" s="57">
        <v>1032.1</v>
      </c>
      <c r="F62" s="58">
        <v>2.356698045592641</v>
      </c>
      <c r="G62" s="57">
        <v>4.015387000154597</v>
      </c>
      <c r="H62" s="57" t="s">
        <v>130</v>
      </c>
    </row>
    <row r="63" ht="15.0" customHeight="1">
      <c r="A63" s="57" t="b">
        <v>1</v>
      </c>
      <c r="B63" s="57">
        <v>91685.0</v>
      </c>
      <c r="C63" s="57">
        <v>9690.0</v>
      </c>
      <c r="D63" s="57">
        <v>-43.57751</v>
      </c>
      <c r="E63" s="57">
        <v>1027.6</v>
      </c>
      <c r="F63" s="58">
        <v>2.3483671920817435</v>
      </c>
      <c r="G63" s="57">
        <v>4.0291042803583</v>
      </c>
      <c r="H63" s="57" t="s">
        <v>131</v>
      </c>
    </row>
    <row r="64" ht="15.0" customHeight="1">
      <c r="A64" s="57" t="b">
        <v>1</v>
      </c>
      <c r="B64" s="57">
        <v>90500.0</v>
      </c>
      <c r="C64" s="57">
        <v>9690.0</v>
      </c>
      <c r="D64" s="57">
        <v>-43.57787</v>
      </c>
      <c r="E64" s="57">
        <v>1032.0</v>
      </c>
      <c r="F64" s="58">
        <v>2.356623225166158</v>
      </c>
      <c r="G64" s="57">
        <v>3.963096512018475</v>
      </c>
      <c r="H64" s="57" t="s">
        <v>132</v>
      </c>
    </row>
    <row r="65" ht="15.0" customHeight="1">
      <c r="A65" s="57">
        <v>1000.0</v>
      </c>
      <c r="B65" s="57">
        <v>69394.0</v>
      </c>
      <c r="C65" s="57">
        <v>12500.0</v>
      </c>
      <c r="D65" s="57">
        <v>-50.0843</v>
      </c>
      <c r="E65" s="57">
        <v>284.79</v>
      </c>
      <c r="F65" s="58">
        <v>1.3387025837890492</v>
      </c>
      <c r="G65" s="57">
        <v>4.146940528259114</v>
      </c>
      <c r="H65" s="57" t="s">
        <v>133</v>
      </c>
    </row>
    <row r="66" ht="15.0" customHeight="1">
      <c r="A66" s="57">
        <v>5.0</v>
      </c>
      <c r="B66" s="57">
        <v>65293.0</v>
      </c>
      <c r="C66" s="57">
        <v>12500.0</v>
      </c>
      <c r="D66" s="57">
        <v>-50.0841</v>
      </c>
      <c r="E66" s="57">
        <v>271.15</v>
      </c>
      <c r="F66" s="58">
        <v>1.3217293089185391</v>
      </c>
      <c r="G66" s="57">
        <v>3.951974102983239</v>
      </c>
      <c r="H66" s="57" t="s">
        <v>134</v>
      </c>
    </row>
    <row r="67" ht="15.0" customHeight="1">
      <c r="A67" s="57">
        <v>84.0</v>
      </c>
      <c r="B67" s="57">
        <v>73740.0</v>
      </c>
      <c r="C67" s="57">
        <v>12500.0</v>
      </c>
      <c r="D67" s="57">
        <v>-50.0826</v>
      </c>
      <c r="E67" s="57">
        <v>340.62</v>
      </c>
      <c r="F67" s="58">
        <v>1.4098211826179554</v>
      </c>
      <c r="G67" s="57">
        <v>4.184360451334354</v>
      </c>
      <c r="H67" s="57" t="s">
        <v>135</v>
      </c>
    </row>
    <row r="68" ht="15.0" customHeight="1">
      <c r="A68" s="57">
        <v>29.0</v>
      </c>
      <c r="B68" s="57">
        <v>66010.0</v>
      </c>
      <c r="C68" s="57">
        <v>12500.0</v>
      </c>
      <c r="D68" s="57">
        <v>-50.083</v>
      </c>
      <c r="E68" s="57">
        <v>288.42</v>
      </c>
      <c r="F68" s="58">
        <v>1.3432452182388712</v>
      </c>
      <c r="G68" s="57">
        <v>3.9313745013167862</v>
      </c>
      <c r="H68" s="57" t="s">
        <v>136</v>
      </c>
    </row>
    <row r="69" ht="15.0" customHeight="1">
      <c r="A69" s="57">
        <v>1.0</v>
      </c>
      <c r="B69" s="57">
        <v>66641.0</v>
      </c>
      <c r="C69" s="57">
        <v>12500.0</v>
      </c>
      <c r="D69" s="57">
        <v>-50.0824</v>
      </c>
      <c r="E69" s="57">
        <v>289.58</v>
      </c>
      <c r="F69" s="58">
        <v>1.3446990921963127</v>
      </c>
      <c r="G69" s="57">
        <v>3.9646639392701295</v>
      </c>
      <c r="H69" s="57" t="s">
        <v>137</v>
      </c>
    </row>
    <row r="70" ht="15.0" customHeight="1">
      <c r="A70" s="57">
        <v>8.0</v>
      </c>
      <c r="B70" s="57">
        <v>73963.0</v>
      </c>
      <c r="C70" s="57">
        <v>12500.0</v>
      </c>
      <c r="D70" s="57">
        <v>-50.0797</v>
      </c>
      <c r="E70" s="57">
        <v>292.5</v>
      </c>
      <c r="F70" s="58">
        <v>1.3483632328549862</v>
      </c>
      <c r="G70" s="57">
        <v>4.388313071598242</v>
      </c>
      <c r="H70" s="57" t="s">
        <v>138</v>
      </c>
    </row>
    <row r="71" ht="15.0" customHeight="1">
      <c r="A71" s="57">
        <v>1.0</v>
      </c>
      <c r="B71" s="57">
        <v>66531.0</v>
      </c>
      <c r="C71" s="57">
        <v>12500.0</v>
      </c>
      <c r="D71" s="57">
        <v>-50.0796</v>
      </c>
      <c r="E71" s="57">
        <v>292.12</v>
      </c>
      <c r="F71" s="58">
        <v>1.347885770640942</v>
      </c>
      <c r="G71" s="57">
        <v>3.9487619173166824</v>
      </c>
      <c r="H71" s="57" t="s">
        <v>139</v>
      </c>
    </row>
    <row r="72" ht="15.0" customHeight="1">
      <c r="A72" s="57">
        <v>1.0</v>
      </c>
      <c r="B72" s="57">
        <v>67432.0</v>
      </c>
      <c r="C72" s="57">
        <v>12500.0</v>
      </c>
      <c r="D72" s="57">
        <v>-50.0811</v>
      </c>
      <c r="E72" s="57">
        <v>286.35</v>
      </c>
      <c r="F72" s="58">
        <v>1.3406522522348578</v>
      </c>
      <c r="G72" s="57">
        <v>4.023832422619144</v>
      </c>
      <c r="H72" s="57" t="s">
        <v>140</v>
      </c>
    </row>
    <row r="73" ht="15.0" customHeight="1">
      <c r="B73" s="57">
        <v>65528.0</v>
      </c>
      <c r="C73" s="57">
        <v>12500.0</v>
      </c>
      <c r="D73" s="57">
        <v>-50.0816</v>
      </c>
      <c r="E73" s="57">
        <v>259.95</v>
      </c>
      <c r="F73" s="58">
        <v>1.3079067918094083</v>
      </c>
      <c r="G73" s="57">
        <v>4.008114364745889</v>
      </c>
      <c r="H73" s="57" t="s">
        <v>141</v>
      </c>
    </row>
    <row r="74" ht="15.0" customHeight="1">
      <c r="B74" s="57">
        <v>67134.0</v>
      </c>
      <c r="C74" s="57">
        <v>12500.0</v>
      </c>
      <c r="D74" s="57">
        <v>-50.0821</v>
      </c>
      <c r="E74" s="57">
        <v>284.29</v>
      </c>
      <c r="F74" s="58">
        <v>1.3380766978764809</v>
      </c>
      <c r="G74" s="57">
        <v>4.013760951463618</v>
      </c>
      <c r="H74" s="57" t="s">
        <v>142</v>
      </c>
    </row>
    <row r="75" ht="15.0" customHeight="1">
      <c r="B75" s="57">
        <v>62268.0</v>
      </c>
      <c r="C75" s="57">
        <v>12500.0</v>
      </c>
      <c r="D75" s="57">
        <v>-50.0841</v>
      </c>
      <c r="E75" s="57">
        <v>281.66</v>
      </c>
      <c r="F75" s="58">
        <v>1.334793916491447</v>
      </c>
      <c r="G75" s="57">
        <v>3.7319918366828424</v>
      </c>
      <c r="H75" s="57" t="s">
        <v>143</v>
      </c>
    </row>
    <row r="76" ht="15.0" customHeight="1">
      <c r="B76" s="57">
        <v>65772.0</v>
      </c>
      <c r="C76" s="57">
        <v>12500.0</v>
      </c>
      <c r="D76" s="57">
        <v>-50.0841</v>
      </c>
      <c r="E76" s="57">
        <v>277.46</v>
      </c>
      <c r="F76" s="58">
        <v>1.329562030340364</v>
      </c>
      <c r="G76" s="57">
        <v>3.9575137375523615</v>
      </c>
      <c r="H76" s="57" t="s">
        <v>144</v>
      </c>
    </row>
    <row r="77" ht="15.0" customHeight="1">
      <c r="B77" s="57">
        <v>72778.0</v>
      </c>
      <c r="C77" s="57">
        <v>12500.0</v>
      </c>
      <c r="D77" s="57">
        <v>-50.17011</v>
      </c>
      <c r="E77" s="57">
        <v>240.0</v>
      </c>
      <c r="F77" s="58">
        <v>1.283552804720658</v>
      </c>
      <c r="G77" s="57">
        <v>4.536034652089834</v>
      </c>
      <c r="H77" s="57" t="s">
        <v>145</v>
      </c>
    </row>
    <row r="78" ht="15.0" customHeight="1">
      <c r="B78" s="57">
        <v>68128.0</v>
      </c>
      <c r="C78" s="57">
        <v>12500.0</v>
      </c>
      <c r="D78" s="57">
        <v>-50.1774</v>
      </c>
      <c r="E78" s="57">
        <v>252.0</v>
      </c>
      <c r="F78" s="58">
        <v>1.2981793429137092</v>
      </c>
      <c r="G78" s="57">
        <v>4.198372150774765</v>
      </c>
      <c r="H78" s="57" t="s">
        <v>146</v>
      </c>
    </row>
    <row r="79" ht="15.0" customHeight="1">
      <c r="B79" s="57">
        <v>71024.0</v>
      </c>
      <c r="C79" s="57">
        <v>12500.0</v>
      </c>
      <c r="D79" s="57">
        <v>-50.17729</v>
      </c>
      <c r="E79" s="57">
        <v>238.0</v>
      </c>
      <c r="F79" s="58">
        <v>1.2811274972025404</v>
      </c>
      <c r="G79" s="57">
        <v>4.435093316166419</v>
      </c>
      <c r="H79" s="57" t="s">
        <v>147</v>
      </c>
    </row>
    <row r="80" ht="15.0" customHeight="1">
      <c r="B80" s="57">
        <v>70073.0</v>
      </c>
      <c r="C80" s="57">
        <v>12500.0</v>
      </c>
      <c r="D80" s="57">
        <v>-50.28208</v>
      </c>
      <c r="E80" s="57">
        <v>221.0</v>
      </c>
      <c r="F80" s="58">
        <v>1.2606340176172774</v>
      </c>
      <c r="G80" s="57">
        <v>4.446841765063258</v>
      </c>
      <c r="H80" s="57" t="s">
        <v>148</v>
      </c>
    </row>
    <row r="81" ht="15.0" customHeight="1">
      <c r="B81" s="57">
        <v>54504.0</v>
      </c>
      <c r="C81" s="57">
        <v>12500.0</v>
      </c>
      <c r="D81" s="57">
        <v>-50.17293</v>
      </c>
      <c r="E81" s="57">
        <v>245.0</v>
      </c>
      <c r="F81" s="58">
        <v>1.2896329057538247</v>
      </c>
      <c r="G81" s="57">
        <v>3.381055167362744</v>
      </c>
      <c r="H81" s="57" t="s">
        <v>149</v>
      </c>
    </row>
    <row r="82" ht="15.0" customHeight="1">
      <c r="B82" s="57">
        <v>68710.0</v>
      </c>
      <c r="C82" s="57">
        <v>12500.0</v>
      </c>
      <c r="D82" s="57">
        <v>-50.28575</v>
      </c>
      <c r="E82" s="57">
        <v>216.0</v>
      </c>
      <c r="F82" s="58">
        <v>1.254645964049619</v>
      </c>
      <c r="G82" s="57">
        <v>4.381156244473928</v>
      </c>
      <c r="H82" s="57" t="s">
        <v>150</v>
      </c>
    </row>
    <row r="83" ht="15.0" customHeight="1">
      <c r="B83" s="57">
        <v>66515.0</v>
      </c>
      <c r="C83" s="57">
        <v>12500.0</v>
      </c>
      <c r="D83" s="57">
        <v>-50.28425</v>
      </c>
      <c r="E83" s="57">
        <v>218.0</v>
      </c>
      <c r="F83" s="58">
        <v>1.257038860945845</v>
      </c>
      <c r="G83" s="57">
        <v>4.233122909180486</v>
      </c>
      <c r="H83" s="57" t="s">
        <v>151</v>
      </c>
    </row>
    <row r="84" ht="15.0" customHeight="1">
      <c r="B84" s="57">
        <v>65514.0</v>
      </c>
      <c r="C84" s="57">
        <v>12500.0</v>
      </c>
      <c r="D84" s="57">
        <v>-50.28002</v>
      </c>
      <c r="E84" s="57">
        <v>215.0</v>
      </c>
      <c r="F84" s="58">
        <v>1.2534508257880568</v>
      </c>
      <c r="G84" s="57">
        <v>4.181352704207488</v>
      </c>
      <c r="H84" s="57" t="s">
        <v>152</v>
      </c>
    </row>
    <row r="85" ht="15.0" customHeight="1">
      <c r="B85" s="57">
        <v>67087.0</v>
      </c>
      <c r="C85" s="57">
        <v>12500.0</v>
      </c>
      <c r="D85" s="57">
        <v>-50.28659</v>
      </c>
      <c r="E85" s="57">
        <v>213.0</v>
      </c>
      <c r="F85" s="58">
        <v>1.2510624638488075</v>
      </c>
      <c r="G85" s="57">
        <v>4.289921690631591</v>
      </c>
      <c r="H85" s="57" t="s">
        <v>153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2004-10-13T07:09:25Z</dcterms:created>
  <dc:creator>braucher</dc:creator>
</cp:coreProperties>
</file>